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450" yWindow="-90" windowWidth="14310" windowHeight="12855" tabRatio="879" activeTab="6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G6" i="23" l="1"/>
  <c r="F6" i="23"/>
  <c r="G5" i="23"/>
  <c r="F5" i="23"/>
  <c r="F27" i="42" l="1"/>
  <c r="G27" i="42" s="1"/>
  <c r="E27" i="42"/>
  <c r="D27" i="42"/>
  <c r="C27" i="42"/>
  <c r="G26" i="42"/>
  <c r="E26" i="42"/>
  <c r="G25" i="42"/>
  <c r="E25" i="42"/>
  <c r="G24" i="42"/>
  <c r="E24" i="42"/>
  <c r="I23" i="42"/>
  <c r="G23" i="42"/>
  <c r="E23" i="42"/>
  <c r="G22" i="42"/>
  <c r="E22" i="42"/>
  <c r="F13" i="42"/>
  <c r="D13" i="42"/>
  <c r="E13" i="42" s="1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O328" i="45" l="1"/>
  <c r="Q328" i="45"/>
  <c r="L452" i="45" l="1"/>
  <c r="K452" i="45"/>
  <c r="J452" i="45"/>
  <c r="I452" i="45"/>
  <c r="H452" i="45"/>
  <c r="G452" i="45"/>
  <c r="F452" i="45"/>
  <c r="E452" i="45"/>
  <c r="D452" i="45"/>
  <c r="C450" i="45"/>
  <c r="C449" i="45"/>
  <c r="C448" i="45"/>
  <c r="C447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8" i="45"/>
  <c r="C427" i="45"/>
  <c r="C426" i="45"/>
  <c r="C425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11" i="45"/>
  <c r="C410" i="45"/>
  <c r="C409" i="45"/>
  <c r="C408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B279" i="36" l="1"/>
  <c r="W416" i="36"/>
  <c r="S416" i="36"/>
  <c r="M416" i="36"/>
  <c r="K416" i="36"/>
  <c r="Z415" i="36"/>
  <c r="R415" i="36"/>
  <c r="L415" i="36"/>
  <c r="J415" i="36"/>
  <c r="W414" i="36"/>
  <c r="S414" i="36"/>
  <c r="M414" i="36"/>
  <c r="K414" i="36"/>
  <c r="Z413" i="36"/>
  <c r="R413" i="36"/>
  <c r="L413" i="36"/>
  <c r="J413" i="36"/>
  <c r="W412" i="36"/>
  <c r="S412" i="36"/>
  <c r="M412" i="36"/>
  <c r="K412" i="36"/>
  <c r="E412" i="36"/>
  <c r="Z411" i="36"/>
  <c r="R411" i="36"/>
  <c r="L411" i="36"/>
  <c r="J411" i="36"/>
  <c r="W410" i="36"/>
  <c r="S410" i="36"/>
  <c r="M410" i="36"/>
  <c r="K410" i="36"/>
  <c r="Z285" i="36"/>
  <c r="Z416" i="36" s="1"/>
  <c r="W285" i="36"/>
  <c r="V285" i="36"/>
  <c r="V416" i="36" s="1"/>
  <c r="S285" i="36"/>
  <c r="R285" i="36"/>
  <c r="R416" i="36" s="1"/>
  <c r="Q285" i="36"/>
  <c r="Q416" i="36" s="1"/>
  <c r="P285" i="36"/>
  <c r="P416" i="36" s="1"/>
  <c r="M285" i="36"/>
  <c r="L285" i="36"/>
  <c r="L416" i="36" s="1"/>
  <c r="K285" i="36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V415" i="36" s="1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Q414" i="36" s="1"/>
  <c r="P283" i="36"/>
  <c r="P414" i="36" s="1"/>
  <c r="M283" i="36"/>
  <c r="L283" i="36"/>
  <c r="L414" i="36" s="1"/>
  <c r="K283" i="36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V413" i="36" s="1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Q412" i="36" s="1"/>
  <c r="P281" i="36"/>
  <c r="P412" i="36" s="1"/>
  <c r="M281" i="36"/>
  <c r="L281" i="36"/>
  <c r="L412" i="36" s="1"/>
  <c r="K281" i="36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V411" i="36" s="1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Q410" i="36" s="1"/>
  <c r="P279" i="36"/>
  <c r="P410" i="36" s="1"/>
  <c r="M279" i="36"/>
  <c r="L279" i="36"/>
  <c r="L410" i="36" s="1"/>
  <c r="K279" i="36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<sst xmlns="http://schemas.openxmlformats.org/spreadsheetml/2006/main" count="4386" uniqueCount="373">
  <si>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</si>
  <si>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</si>
  <si>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</si>
  <si>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</si>
  <si>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</si>
  <si>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</si>
  <si>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</si>
  <si>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</si>
  <si>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</si>
  <si>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</si>
  <si>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</si>
  <si>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</si>
  <si>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</si>
  <si>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</si>
  <si>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</si>
  <si>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</si>
  <si>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</si>
  <si>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</si>
  <si>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</si>
  <si>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</si>
  <si>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</si>
  <si>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</si>
  <si>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</si>
  <si>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</si>
  <si>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</si>
  <si>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</si>
  <si>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</si>
  <si>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</si>
  <si>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</si>
  <si>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</si>
  <si>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</si>
  <si>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</si>
  <si>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</si>
  <si>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</si>
  <si>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</si>
  <si>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</si>
  <si>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</si>
  <si>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</si>
  <si>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</si>
  <si>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</si>
  <si>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</si>
  <si>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</si>
  <si>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</si>
  <si>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</si>
  <si>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</si>
  <si>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</si>
  <si>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</si>
  <si>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</si>
  <si>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</si>
  <si>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</si>
  <si>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</si>
  <si>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</si>
  <si>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</si>
  <si>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</si>
  <si>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</si>
  <si>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</si>
  <si>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</si>
  <si>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</si>
  <si>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</si>
  <si>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</si>
  <si>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</si>
  <si>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</si>
  <si>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</si>
  <si>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</si>
  <si>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</si>
  <si>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</si>
  <si>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</si>
  <si>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</si>
  <si>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</si>
  <si>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</si>
  <si>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</si>
  <si>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</si>
  <si>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</si>
  <si>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</si>
  <si>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</si>
  <si>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</si>
  <si>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</si>
  <si>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</si>
  <si>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</si>
  <si>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</si>
  <si>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</si>
  <si>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</si>
  <si>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</si>
  <si>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</si>
  <si>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</si>
  <si>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</si>
  <si>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</si>
  <si>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</si>
  <si>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</si>
  <si>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</si>
  <si>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</si>
  <si>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</si>
  <si>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</si>
  <si>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</si>
  <si>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</si>
  <si>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</si>
  <si>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</si>
  <si>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</si>
  <si>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</si>
  <si>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</si>
  <si>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</si>
  <si>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</si>
  <si>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</si>
  <si>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</si>
  <si>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</si>
  <si>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</si>
  <si>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</si>
  <si>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</si>
  <si>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</si>
  <si>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</si>
  <si>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</si>
  <si>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</si>
  <si>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</si>
  <si>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</si>
  <si>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</si>
  <si>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</si>
  <si>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</si>
  <si>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</si>
  <si>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</si>
  <si>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</si>
  <si>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</si>
  <si>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</si>
  <si>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</si>
  <si>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</si>
  <si>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</si>
  <si>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</si>
  <si>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</si>
  <si>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</si>
  <si>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</si>
  <si>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</si>
  <si>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</si>
  <si>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</si>
  <si>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</si>
  <si>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</si>
  <si>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</si>
  <si>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</si>
  <si>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</si>
  <si>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</si>
  <si>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</si>
  <si>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</si>
  <si>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</si>
  <si>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</si>
  <si>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</si>
  <si>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</si>
  <si>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</si>
  <si>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</si>
  <si>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</si>
  <si>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</si>
  <si>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</si>
  <si>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</si>
  <si>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</si>
  <si>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</si>
  <si>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</si>
  <si>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</si>
  <si>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</si>
  <si>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</si>
  <si>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</si>
  <si>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</si>
  <si>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</si>
  <si>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</si>
  <si>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</si>
  <si>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</si>
  <si>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</si>
  <si>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</si>
  <si>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</si>
  <si>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</si>
  <si>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</si>
  <si>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</si>
  <si>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</si>
  <si>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</si>
  <si>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</si>
  <si>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</si>
  <si>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</si>
  <si>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</si>
  <si>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</si>
  <si>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</si>
  <si>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</si>
  <si>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</si>
  <si>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</si>
  <si>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</si>
  <si>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</si>
  <si>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</si>
  <si>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</si>
  <si>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</si>
  <si>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</si>
  <si>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</si>
  <si>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</si>
  <si>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</si>
  <si>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</si>
  <si>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</si>
  <si>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</si>
  <si>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</si>
  <si>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</si>
  <si>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</si>
  <si>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</si>
  <si>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</si>
  <si>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</si>
  <si>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</si>
  <si>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</si>
  <si>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</si>
  <si>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</si>
  <si>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</si>
  <si>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</si>
  <si>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</si>
  <si>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</si>
  <si>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</si>
  <si>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</si>
  <si>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</si>
  <si>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</si>
  <si>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</si>
  <si>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</si>
  <si>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</si>
  <si>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</si>
  <si>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</si>
  <si>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</si>
  <si>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</si>
  <si>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</si>
  <si>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</si>
  <si>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</si>
  <si>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</si>
  <si>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</si>
  <si>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</si>
  <si>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</si>
  <si>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</si>
  <si>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Kazachstan</t>
  </si>
  <si>
    <t>Łotwa</t>
  </si>
  <si>
    <t>Japonia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</si>
  <si>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</si>
  <si>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</si>
  <si>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</si>
  <si>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</si>
  <si>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</si>
  <si>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</si>
  <si>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</si>
  <si>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</si>
  <si>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</si>
  <si>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</si>
  <si>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</si>
  <si>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</si>
  <si>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</si>
  <si>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</si>
  <si>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</si>
  <si>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</si>
  <si>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</si>
  <si>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</si>
  <si>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</si>
  <si>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</si>
  <si>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</si>
  <si>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</si>
  <si>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</si>
  <si>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</si>
  <si>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</si>
  <si>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</si>
  <si>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</si>
  <si>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</si>
  <si>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</si>
  <si>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</si>
  <si>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</si>
  <si>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</si>
  <si>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</si>
  <si>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</si>
  <si>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</si>
  <si>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</si>
  <si>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</si>
  <si>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</si>
  <si>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</si>
  <si>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</si>
  <si>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</si>
  <si>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</si>
  <si>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</si>
  <si>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</si>
  <si>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</si>
  <si>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</si>
  <si>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</si>
  <si>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</si>
  <si>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</si>
  <si>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</si>
  <si>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</si>
  <si>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</si>
  <si>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</si>
  <si>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</si>
  <si>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</si>
  <si>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</si>
  <si>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</si>
  <si>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</si>
  <si>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</si>
  <si>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</si>
  <si>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</si>
  <si>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</si>
  <si>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</si>
  <si>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</si>
  <si>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</si>
  <si>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</si>
  <si>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</si>
  <si>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</si>
  <si>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</si>
  <si>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</si>
  <si>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</si>
  <si>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</si>
  <si>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</si>
  <si>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</si>
  <si>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</si>
  <si>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</si>
  <si>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</si>
  <si>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</si>
  <si>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</si>
  <si>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</si>
  <si>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</si>
  <si>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</si>
  <si>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</si>
  <si>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</si>
  <si>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</si>
  <si>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</si>
  <si>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</si>
  <si>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</si>
  <si>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</si>
  <si>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</si>
  <si>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</si>
  <si>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</si>
  <si>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</si>
  <si>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</si>
  <si>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</si>
  <si>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</si>
  <si>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</si>
  <si>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</si>
  <si>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</si>
  <si>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</si>
  <si>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</si>
  <si>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</si>
  <si>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</si>
  <si>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</si>
  <si>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</si>
  <si>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</si>
  <si>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</si>
  <si>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</si>
  <si>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</si>
  <si>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</si>
  <si>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</si>
  <si>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</si>
  <si>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</si>
  <si>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</si>
  <si>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</si>
  <si>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</si>
  <si>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</si>
  <si>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</si>
  <si>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</si>
  <si>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</si>
  <si>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</si>
  <si>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</si>
  <si>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</si>
  <si>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</si>
  <si>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</si>
  <si>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</si>
  <si>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</si>
  <si>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</si>
  <si>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</si>
  <si>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</si>
  <si>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2017-10-15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</si>
  <si>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</si>
  <si>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</si>
  <si>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</si>
  <si>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OKRES: I-VIII 2017 r. (wstępne) - ważniejsze państwa</t>
  </si>
  <si>
    <t>Kierunki, wartość, wolumen oraz średnia cena uzyskana w eksporcie bydła żywego i mięsa wołowego w okresie I-VIII 2017r. (dane wstępne)</t>
  </si>
  <si>
    <t>Kierunki, wartość, wolumen oraz średnia cena uzyskana w imporcie bydła żywego i mięsa wołowego w okresie I-VIII 2017r. (dane wstępne)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</si>
  <si>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I-VIII 2017 r. (dane wstępne) </t>
    </r>
    <r>
      <rPr>
        <b/>
        <sz val="11"/>
        <rFont val="Times New Roman"/>
        <family val="1"/>
        <charset val="238"/>
      </rPr>
      <t xml:space="preserve">w porównaniu do I-VIII 2016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</si>
  <si>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I-VIII 2017 r. (dane wstępne) </t>
    </r>
    <r>
      <rPr>
        <b/>
        <sz val="11"/>
        <rFont val="Times New Roman"/>
        <family val="1"/>
        <charset val="238"/>
      </rPr>
      <t>w porównaniu do  I-VIII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</si>
  <si>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I-VIII 2017 r. (wstępne)</t>
  </si>
  <si>
    <t>I-VIII 2016 r.</t>
  </si>
  <si>
    <t>zmiana I-VIII 2017 /I-VIII 2016 (%)</t>
  </si>
  <si>
    <t>NR 42/2017</t>
  </si>
  <si>
    <t>Notowania z okresu: 16.10 - 22.10.2017r.</t>
  </si>
  <si>
    <t>2017-10-22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</si>
  <si>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16.10 - 22.10.2017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</si>
</sst>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  <font>
      <b/>
      <sz val="12"/>
      <name val="Arial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6" applyNumberFormat="0" applyAlignment="0" applyProtection="0"/>
    <xf numFmtId="0" fontId="69" fillId="10" borderId="71" applyNumberFormat="0" applyAlignment="0" applyProtection="0"/>
    <xf numFmtId="0" fontId="139" fillId="56" borderId="87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8" applyNumberFormat="0" applyFill="0" applyAlignment="0" applyProtection="0"/>
    <xf numFmtId="0" fontId="72" fillId="11" borderId="73" applyNumberFormat="0" applyAlignment="0" applyProtection="0"/>
    <xf numFmtId="0" fontId="142" fillId="57" borderId="89" applyNumberFormat="0" applyAlignment="0" applyProtection="0"/>
    <xf numFmtId="0" fontId="62" fillId="0" borderId="67" applyNumberFormat="0" applyFill="0" applyAlignment="0" applyProtection="0"/>
    <xf numFmtId="0" fontId="143" fillId="0" borderId="90" applyNumberFormat="0" applyFill="0" applyAlignment="0" applyProtection="0"/>
    <xf numFmtId="0" fontId="63" fillId="0" borderId="68" applyNumberFormat="0" applyFill="0" applyAlignment="0" applyProtection="0"/>
    <xf numFmtId="0" fontId="144" fillId="0" borderId="91" applyNumberFormat="0" applyFill="0" applyAlignment="0" applyProtection="0"/>
    <xf numFmtId="0" fontId="64" fillId="0" borderId="69" applyNumberFormat="0" applyFill="0" applyAlignment="0" applyProtection="0"/>
    <xf numFmtId="0" fontId="145" fillId="0" borderId="92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6" applyNumberFormat="0" applyAlignment="0" applyProtection="0"/>
    <xf numFmtId="0" fontId="75" fillId="0" borderId="75" applyNumberFormat="0" applyFill="0" applyAlignment="0" applyProtection="0"/>
    <xf numFmtId="0" fontId="148" fillId="0" borderId="93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63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164" fontId="54" fillId="0" borderId="29" xfId="1" applyNumberFormat="1" applyFont="1" applyFill="1" applyBorder="1" applyAlignment="1">
      <alignment horizontal="right"/>
    </xf>
    <xf numFmtId="164" fontId="54" fillId="0" borderId="30" xfId="1" applyNumberFormat="1" applyFont="1" applyFill="1" applyBorder="1" applyAlignment="1">
      <alignment horizontal="right"/>
    </xf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89" fillId="0" borderId="0" xfId="52" applyNumberFormat="1" applyFont="1" applyFill="1" applyBorder="1"/>
    <xf numFmtId="0" fontId="90" fillId="0" borderId="0" xfId="52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5"/>
    <xf numFmtId="0" fontId="124" fillId="5" borderId="0" xfId="105" applyFont="1" applyFill="1"/>
    <xf numFmtId="0" fontId="122" fillId="5" borderId="0" xfId="105" applyFill="1"/>
    <xf numFmtId="0" fontId="121" fillId="4" borderId="0" xfId="105" applyFont="1" applyFill="1"/>
    <xf numFmtId="0" fontId="122" fillId="4" borderId="0" xfId="105" applyFill="1"/>
    <xf numFmtId="0" fontId="128" fillId="4" borderId="0" xfId="105" applyFont="1" applyFill="1"/>
    <xf numFmtId="0" fontId="119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2" fillId="0" borderId="0" xfId="105" applyBorder="1"/>
    <xf numFmtId="0" fontId="122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5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6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2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6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2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2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1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2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2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29" fillId="37" borderId="0" xfId="105" applyFont="1" applyFill="1"/>
    <xf numFmtId="0" fontId="122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8" fillId="37" borderId="0" xfId="105" applyFont="1" applyFill="1"/>
    <xf numFmtId="0" fontId="121" fillId="37" borderId="0" xfId="105" applyFont="1" applyFill="1"/>
    <xf numFmtId="0" fontId="122" fillId="37" borderId="0" xfId="105" applyFill="1" applyBorder="1"/>
    <xf numFmtId="0" fontId="119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5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1" fillId="0" borderId="0" xfId="105" applyFont="1" applyFill="1" applyBorder="1" applyAlignment="1">
      <alignment horizontal="left" vertical="center"/>
    </xf>
    <xf numFmtId="0" fontId="122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2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2" fillId="0" borderId="0" xfId="105" applyFont="1" applyFill="1" applyBorder="1" applyAlignment="1"/>
    <xf numFmtId="170" fontId="132" fillId="0" borderId="0" xfId="105" applyNumberFormat="1" applyFont="1" applyFill="1" applyBorder="1" applyAlignment="1"/>
    <xf numFmtId="0" fontId="133" fillId="0" borderId="0" xfId="105" applyFont="1" applyFill="1"/>
    <xf numFmtId="0" fontId="122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4" fillId="0" borderId="0" xfId="105" applyNumberFormat="1" applyFont="1" applyFill="1" applyBorder="1"/>
    <xf numFmtId="170" fontId="134" fillId="0" borderId="0" xfId="105" applyNumberFormat="1" applyFont="1" applyFill="1" applyBorder="1"/>
    <xf numFmtId="0" fontId="122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7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29" fillId="0" borderId="0" xfId="105" applyFont="1" applyFill="1"/>
    <xf numFmtId="0" fontId="135" fillId="0" borderId="0" xfId="105" applyFont="1" applyFill="1"/>
    <xf numFmtId="1" fontId="123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5" fillId="2" borderId="0" xfId="105" applyFont="1" applyFill="1"/>
    <xf numFmtId="0" fontId="122" fillId="2" borderId="0" xfId="105" applyFill="1"/>
    <xf numFmtId="0" fontId="121" fillId="2" borderId="0" xfId="105" applyFont="1" applyFill="1"/>
    <xf numFmtId="0" fontId="119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2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1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6" fillId="0" borderId="0" xfId="105" applyFont="1" applyFill="1" applyBorder="1"/>
    <xf numFmtId="0" fontId="132" fillId="0" borderId="0" xfId="105" applyFont="1"/>
    <xf numFmtId="0" fontId="134" fillId="0" borderId="16" xfId="105" applyFont="1" applyFill="1" applyBorder="1"/>
    <xf numFmtId="170" fontId="134" fillId="0" borderId="27" xfId="105" applyNumberFormat="1" applyFont="1" applyFill="1" applyBorder="1"/>
    <xf numFmtId="0" fontId="127" fillId="0" borderId="18" xfId="105" applyFont="1" applyBorder="1"/>
    <xf numFmtId="170" fontId="127" fillId="0" borderId="28" xfId="105" applyNumberFormat="1" applyFont="1" applyFill="1" applyBorder="1"/>
    <xf numFmtId="0" fontId="127" fillId="0" borderId="14" xfId="105" applyFont="1" applyFill="1" applyBorder="1"/>
    <xf numFmtId="0" fontId="127" fillId="0" borderId="20" xfId="105" applyFont="1" applyFill="1" applyBorder="1"/>
    <xf numFmtId="170" fontId="127" fillId="0" borderId="29" xfId="105" applyNumberFormat="1" applyFont="1" applyFill="1" applyBorder="1"/>
    <xf numFmtId="0" fontId="127" fillId="0" borderId="22" xfId="105" applyFont="1" applyFill="1" applyBorder="1"/>
    <xf numFmtId="170" fontId="127" fillId="0" borderId="30" xfId="105" applyNumberFormat="1" applyFont="1" applyFill="1" applyBorder="1"/>
    <xf numFmtId="0" fontId="128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6" fillId="0" borderId="0" xfId="105" applyNumberFormat="1" applyFont="1" applyFill="1" applyBorder="1"/>
    <xf numFmtId="2" fontId="18" fillId="0" borderId="0" xfId="105" applyNumberFormat="1" applyFont="1" applyFill="1" applyBorder="1"/>
    <xf numFmtId="164" fontId="122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2" applyFont="1"/>
    <xf numFmtId="0" fontId="119" fillId="0" borderId="0" xfId="52" applyFont="1" applyBorder="1"/>
    <xf numFmtId="0" fontId="120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6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1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1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4" fillId="0" borderId="0" xfId="52" applyFont="1"/>
    <xf numFmtId="0" fontId="154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5" fillId="0" borderId="0" xfId="52" applyNumberFormat="1" applyFont="1"/>
    <xf numFmtId="164" fontId="17" fillId="0" borderId="0" xfId="52" applyNumberFormat="1" applyFont="1"/>
    <xf numFmtId="0" fontId="91" fillId="0" borderId="32" xfId="52" applyFont="1" applyBorder="1" applyAlignment="1">
      <alignment horizontal="left"/>
    </xf>
    <xf numFmtId="0" fontId="91" fillId="0" borderId="33" xfId="52" applyFont="1" applyBorder="1" applyAlignment="1">
      <alignment horizontal="center"/>
    </xf>
    <xf numFmtId="0" fontId="91" fillId="0" borderId="33" xfId="52" applyFont="1" applyBorder="1" applyAlignment="1">
      <alignment horizontal="left"/>
    </xf>
    <xf numFmtId="0" fontId="116" fillId="0" borderId="33" xfId="52" applyFont="1" applyBorder="1"/>
    <xf numFmtId="0" fontId="91" fillId="0" borderId="9" xfId="52" applyFont="1" applyBorder="1" applyAlignment="1">
      <alignment horizontal="center"/>
    </xf>
    <xf numFmtId="0" fontId="91" fillId="0" borderId="34" xfId="52" applyFont="1" applyBorder="1" applyAlignment="1">
      <alignment horizontal="center"/>
    </xf>
    <xf numFmtId="0" fontId="91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6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6" fillId="0" borderId="34" xfId="52" applyFont="1" applyBorder="1"/>
    <xf numFmtId="0" fontId="116" fillId="0" borderId="64" xfId="52" applyFont="1" applyBorder="1"/>
    <xf numFmtId="0" fontId="156" fillId="0" borderId="34" xfId="52" applyFont="1" applyBorder="1"/>
    <xf numFmtId="0" fontId="156" fillId="0" borderId="0" xfId="52" applyFont="1" applyBorder="1"/>
    <xf numFmtId="0" fontId="157" fillId="0" borderId="0" xfId="52" applyFont="1" applyBorder="1"/>
    <xf numFmtId="0" fontId="156" fillId="0" borderId="64" xfId="52" applyFont="1" applyBorder="1"/>
    <xf numFmtId="0" fontId="156" fillId="0" borderId="32" xfId="52" applyFont="1" applyBorder="1"/>
    <xf numFmtId="164" fontId="156" fillId="0" borderId="33" xfId="52" applyNumberFormat="1" applyFont="1" applyBorder="1"/>
    <xf numFmtId="164" fontId="156" fillId="0" borderId="9" xfId="52" applyNumberFormat="1" applyFont="1" applyBorder="1"/>
    <xf numFmtId="164" fontId="156" fillId="0" borderId="0" xfId="52" applyNumberFormat="1" applyFont="1" applyBorder="1"/>
    <xf numFmtId="164" fontId="156" fillId="0" borderId="64" xfId="52" applyNumberFormat="1" applyFont="1" applyBorder="1"/>
    <xf numFmtId="0" fontId="156" fillId="0" borderId="50" xfId="52" applyFont="1" applyBorder="1"/>
    <xf numFmtId="164" fontId="156" fillId="0" borderId="41" xfId="52" applyNumberFormat="1" applyFont="1" applyBorder="1"/>
    <xf numFmtId="164" fontId="156" fillId="0" borderId="42" xfId="52" applyNumberFormat="1" applyFont="1" applyBorder="1"/>
    <xf numFmtId="0" fontId="158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6" fillId="0" borderId="0" xfId="52" applyFont="1"/>
    <xf numFmtId="0" fontId="157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59" fillId="0" borderId="49" xfId="189" applyNumberFormat="1" applyFont="1" applyFill="1" applyBorder="1" applyAlignment="1" applyProtection="1">
      <alignment horizontal="right"/>
    </xf>
    <xf numFmtId="164" fontId="58" fillId="0" borderId="33" xfId="52" applyNumberFormat="1" applyFont="1" applyBorder="1"/>
    <xf numFmtId="164" fontId="58" fillId="0" borderId="0" xfId="52" applyNumberFormat="1" applyFont="1" applyBorder="1"/>
    <xf numFmtId="164" fontId="58" fillId="0" borderId="41" xfId="52" applyNumberFormat="1" applyFont="1" applyBorder="1"/>
    <xf numFmtId="0" fontId="135" fillId="0" borderId="0" xfId="189" applyFont="1" applyFill="1"/>
    <xf numFmtId="0" fontId="101" fillId="0" borderId="0" xfId="189" applyFont="1"/>
    <xf numFmtId="0" fontId="56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6" fillId="0" borderId="65" xfId="189" applyFont="1" applyBorder="1" applyAlignment="1">
      <alignment wrapText="1"/>
    </xf>
    <xf numFmtId="3" fontId="56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6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2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1" fillId="0" borderId="0" xfId="189" applyFont="1" applyFill="1" applyBorder="1"/>
    <xf numFmtId="0" fontId="103" fillId="0" borderId="0" xfId="189" applyFont="1" applyFill="1" applyBorder="1" applyAlignment="1">
      <alignment vertical="center"/>
    </xf>
    <xf numFmtId="0" fontId="103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4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5" fillId="0" borderId="0" xfId="189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0" fontId="107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8" fillId="0" borderId="0" xfId="189" applyFont="1" applyFill="1" applyBorder="1"/>
    <xf numFmtId="0" fontId="108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0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1" fillId="0" borderId="0" xfId="189" applyFont="1" applyAlignment="1">
      <alignment horizontal="left" vertical="center" wrapText="1"/>
    </xf>
    <xf numFmtId="0" fontId="112" fillId="0" borderId="0" xfId="189" applyFont="1" applyAlignment="1">
      <alignment vertical="center" wrapText="1"/>
    </xf>
    <xf numFmtId="0" fontId="113" fillId="0" borderId="0" xfId="189" applyFont="1"/>
    <xf numFmtId="0" fontId="112" fillId="0" borderId="0" xfId="189" applyFont="1" applyAlignment="1">
      <alignment vertical="center"/>
    </xf>
    <xf numFmtId="49" fontId="112" fillId="0" borderId="0" xfId="189" applyNumberFormat="1" applyFont="1" applyAlignment="1">
      <alignment vertical="center"/>
    </xf>
    <xf numFmtId="49" fontId="112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1" fillId="0" borderId="0" xfId="189" applyFont="1" applyAlignment="1">
      <alignment horizontal="left" vertical="center" wrapText="1"/>
    </xf>
    <xf numFmtId="0" fontId="41" fillId="0" borderId="0" xfId="189" applyFont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85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2" fillId="0" borderId="16" xfId="52" applyFont="1" applyBorder="1"/>
    <xf numFmtId="3" fontId="162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164" fontId="54" fillId="0" borderId="12" xfId="1" applyNumberFormat="1" applyFont="1" applyFill="1" applyBorder="1" applyAlignment="1">
      <alignment horizontal="right"/>
    </xf>
    <xf numFmtId="164" fontId="54" fillId="0" borderId="46" xfId="1" applyNumberFormat="1" applyFont="1" applyFill="1" applyBorder="1" applyAlignment="1">
      <alignment horizontal="right"/>
    </xf>
    <xf numFmtId="164" fontId="54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6" fillId="0" borderId="26" xfId="1" applyNumberFormat="1" applyFont="1" applyFill="1" applyBorder="1" applyAlignment="1">
      <alignment horizontal="right"/>
    </xf>
    <xf numFmtId="3" fontId="166" fillId="0" borderId="52" xfId="1" applyNumberFormat="1" applyFont="1" applyBorder="1"/>
    <xf numFmtId="3" fontId="166" fillId="0" borderId="43" xfId="1" applyNumberFormat="1" applyFont="1" applyFill="1" applyBorder="1"/>
    <xf numFmtId="164" fontId="54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9" applyFont="1" applyBorder="1" applyAlignment="1">
      <alignment horizontal="center" wrapText="1"/>
    </xf>
    <xf numFmtId="0" fontId="167" fillId="0" borderId="45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wrapText="1"/>
    </xf>
    <xf numFmtId="0" fontId="169" fillId="0" borderId="57" xfId="0" applyFont="1" applyFill="1" applyBorder="1" applyAlignment="1">
      <alignment horizontal="right" vertical="center" wrapText="1"/>
    </xf>
    <xf numFmtId="0" fontId="169" fillId="0" borderId="35" xfId="0" applyFont="1" applyFill="1" applyBorder="1" applyAlignment="1">
      <alignment horizontal="left" vertical="center" wrapText="1"/>
    </xf>
    <xf numFmtId="14" fontId="169" fillId="0" borderId="51" xfId="0" applyNumberFormat="1" applyFont="1" applyBorder="1" applyAlignment="1">
      <alignment horizontal="center" vertical="center" wrapText="1"/>
    </xf>
    <xf numFmtId="0" fontId="169" fillId="0" borderId="60" xfId="0" applyFont="1" applyFill="1" applyBorder="1" applyAlignment="1">
      <alignment horizontal="center" vertical="center" wrapText="1"/>
    </xf>
    <xf numFmtId="0" fontId="169" fillId="0" borderId="29" xfId="0" applyFont="1" applyFill="1" applyBorder="1" applyAlignment="1">
      <alignment horizontal="center" vertical="center" wrapText="1"/>
    </xf>
    <xf numFmtId="14" fontId="169" fillId="0" borderId="30" xfId="0" applyNumberFormat="1" applyFont="1" applyFill="1" applyBorder="1" applyAlignment="1">
      <alignment horizontal="center" vertical="center" wrapText="1"/>
    </xf>
    <xf numFmtId="0" fontId="169" fillId="0" borderId="46" xfId="0" applyFont="1" applyFill="1" applyBorder="1" applyAlignment="1">
      <alignment horizontal="center" vertical="center" wrapText="1"/>
    </xf>
    <xf numFmtId="0" fontId="169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2" applyNumberFormat="1" applyFont="1" applyBorder="1" applyAlignment="1"/>
    <xf numFmtId="164" fontId="162" fillId="0" borderId="27" xfId="52" applyNumberFormat="1" applyFont="1" applyBorder="1" applyAlignment="1"/>
    <xf numFmtId="164" fontId="163" fillId="0" borderId="28" xfId="52" applyNumberFormat="1" applyFont="1" applyBorder="1" applyAlignment="1"/>
    <xf numFmtId="164" fontId="163" fillId="0" borderId="29" xfId="52" applyNumberFormat="1" applyFont="1" applyFill="1" applyBorder="1" applyAlignment="1"/>
    <xf numFmtId="164" fontId="163" fillId="0" borderId="46" xfId="52" applyNumberFormat="1" applyFont="1" applyFill="1" applyBorder="1" applyAlignment="1"/>
    <xf numFmtId="164" fontId="156" fillId="0" borderId="46" xfId="52" quotePrefix="1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63" fillId="0" borderId="29" xfId="52" quotePrefix="1" applyNumberFormat="1" applyFont="1" applyFill="1" applyBorder="1" applyAlignment="1"/>
    <xf numFmtId="164" fontId="163" fillId="0" borderId="51" xfId="52" applyNumberFormat="1" applyFont="1" applyBorder="1" applyAlignment="1"/>
    <xf numFmtId="164" fontId="163" fillId="0" borderId="30" xfId="52" applyNumberFormat="1" applyFont="1" applyBorder="1" applyAlignment="1"/>
    <xf numFmtId="0" fontId="54" fillId="0" borderId="43" xfId="52" applyFont="1" applyBorder="1" applyAlignment="1">
      <alignment horizontal="center" vertical="center"/>
    </xf>
    <xf numFmtId="0" fontId="54" fillId="0" borderId="39" xfId="52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165" fontId="166" fillId="0" borderId="23" xfId="1" applyNumberFormat="1" applyFont="1" applyBorder="1" applyAlignment="1">
      <alignment horizontal="center" vertical="center" wrapText="1"/>
    </xf>
    <xf numFmtId="165" fontId="166" fillId="0" borderId="22" xfId="1" applyNumberFormat="1" applyFont="1" applyBorder="1" applyAlignment="1">
      <alignment horizontal="center" vertical="center" wrapText="1"/>
    </xf>
    <xf numFmtId="0" fontId="171" fillId="0" borderId="85" xfId="0" applyFont="1" applyFill="1" applyBorder="1" applyAlignment="1">
      <alignment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2" applyFont="1" applyBorder="1" applyAlignment="1">
      <alignment vertical="center"/>
    </xf>
    <xf numFmtId="0" fontId="48" fillId="0" borderId="0" xfId="52" applyFont="1"/>
    <xf numFmtId="164" fontId="176" fillId="4" borderId="29" xfId="0" applyNumberFormat="1" applyFont="1" applyFill="1" applyBorder="1"/>
    <xf numFmtId="164" fontId="176" fillId="0" borderId="21" xfId="0" applyNumberFormat="1" applyFont="1" applyFill="1" applyBorder="1"/>
    <xf numFmtId="164" fontId="176" fillId="0" borderId="29" xfId="0" applyNumberFormat="1" applyFont="1" applyFill="1" applyBorder="1"/>
    <xf numFmtId="164" fontId="176" fillId="4" borderId="30" xfId="0" applyNumberFormat="1" applyFont="1" applyFill="1" applyBorder="1"/>
    <xf numFmtId="164" fontId="179" fillId="0" borderId="21" xfId="0" quotePrefix="1" applyNumberFormat="1" applyFont="1" applyFill="1" applyBorder="1" applyAlignment="1">
      <alignment horizontal="center"/>
    </xf>
    <xf numFmtId="164" fontId="176" fillId="0" borderId="23" xfId="0" applyNumberFormat="1" applyFont="1" applyFill="1" applyBorder="1"/>
    <xf numFmtId="164" fontId="179" fillId="0" borderId="15" xfId="0" quotePrefix="1" applyNumberFormat="1" applyFont="1" applyFill="1" applyBorder="1" applyAlignment="1">
      <alignment horizontal="center"/>
    </xf>
    <xf numFmtId="164" fontId="179" fillId="0" borderId="29" xfId="0" applyNumberFormat="1" applyFont="1" applyFill="1" applyBorder="1"/>
    <xf numFmtId="164" fontId="176" fillId="0" borderId="30" xfId="0" applyNumberFormat="1" applyFont="1" applyFill="1" applyBorder="1"/>
    <xf numFmtId="164" fontId="179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1" fillId="3" borderId="0" xfId="189" applyNumberFormat="1" applyFont="1" applyFill="1"/>
    <xf numFmtId="0" fontId="182" fillId="0" borderId="0" xfId="189" applyFont="1" applyAlignment="1">
      <alignment horizontal="center" vertical="center" wrapText="1"/>
    </xf>
    <xf numFmtId="2" fontId="156" fillId="0" borderId="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/>
    <xf numFmtId="0" fontId="167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3" fillId="0" borderId="12" xfId="52" quotePrefix="1" applyNumberFormat="1" applyFont="1" applyBorder="1" applyAlignment="1"/>
    <xf numFmtId="0" fontId="183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0" fillId="4" borderId="28" xfId="0" applyFont="1" applyFill="1" applyBorder="1" applyAlignment="1">
      <alignment horizontal="center" vertical="center" wrapText="1"/>
    </xf>
    <xf numFmtId="0" fontId="180" fillId="0" borderId="37" xfId="0" applyFont="1" applyFill="1" applyBorder="1" applyAlignment="1">
      <alignment horizontal="center" vertical="center" wrapText="1"/>
    </xf>
    <xf numFmtId="0" fontId="180" fillId="0" borderId="28" xfId="0" applyFont="1" applyFill="1" applyBorder="1" applyAlignment="1">
      <alignment horizontal="center" vertical="center" wrapText="1"/>
    </xf>
    <xf numFmtId="49" fontId="178" fillId="0" borderId="82" xfId="0" applyNumberFormat="1" applyFont="1" applyBorder="1" applyAlignment="1">
      <alignment horizontal="centerContinuous" vertical="center" wrapText="1"/>
    </xf>
    <xf numFmtId="49" fontId="178" fillId="0" borderId="19" xfId="0" applyNumberFormat="1" applyFont="1" applyFill="1" applyBorder="1" applyAlignment="1">
      <alignment horizontal="centerContinuous" vertical="center" wrapText="1"/>
    </xf>
    <xf numFmtId="49" fontId="178" fillId="0" borderId="7" xfId="0" applyNumberFormat="1" applyFont="1" applyFill="1" applyBorder="1" applyAlignment="1">
      <alignment horizontal="centerContinuous" vertical="center" wrapText="1"/>
    </xf>
    <xf numFmtId="164" fontId="179" fillId="4" borderId="29" xfId="0" applyNumberFormat="1" applyFont="1" applyFill="1" applyBorder="1"/>
    <xf numFmtId="164" fontId="179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80" fillId="4" borderId="45" xfId="0" applyFont="1" applyFill="1" applyBorder="1" applyAlignment="1">
      <alignment horizontal="center" vertical="center" wrapText="1"/>
    </xf>
    <xf numFmtId="0" fontId="180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2" fontId="178" fillId="0" borderId="82" xfId="0" applyNumberFormat="1" applyFont="1" applyBorder="1" applyAlignment="1">
      <alignment horizontal="centerContinuous" vertical="center" wrapText="1"/>
    </xf>
    <xf numFmtId="164" fontId="178" fillId="0" borderId="19" xfId="0" applyNumberFormat="1" applyFont="1" applyFill="1" applyBorder="1" applyAlignment="1">
      <alignment horizontal="centerContinuous" vertical="center" wrapText="1"/>
    </xf>
    <xf numFmtId="164" fontId="178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26" fillId="0" borderId="65" xfId="189" quotePrefix="1" applyNumberFormat="1" applyFont="1" applyBorder="1" applyAlignment="1">
      <alignment horizontal="right"/>
    </xf>
    <xf numFmtId="0" fontId="185" fillId="0" borderId="0" xfId="0" applyFont="1" applyFill="1"/>
    <xf numFmtId="164" fontId="58" fillId="4" borderId="65" xfId="189" applyNumberFormat="1" applyFont="1" applyFill="1" applyBorder="1"/>
    <xf numFmtId="164" fontId="186" fillId="4" borderId="65" xfId="189" applyNumberFormat="1" applyFont="1" applyFill="1" applyBorder="1"/>
    <xf numFmtId="164" fontId="58" fillId="4" borderId="3" xfId="189" applyNumberFormat="1" applyFont="1" applyFill="1" applyBorder="1"/>
    <xf numFmtId="164" fontId="58" fillId="4" borderId="40" xfId="189" applyNumberFormat="1" applyFont="1" applyFill="1" applyBorder="1"/>
    <xf numFmtId="164" fontId="58" fillId="4" borderId="42" xfId="189" applyNumberFormat="1" applyFont="1" applyFill="1" applyBorder="1" applyAlignment="1">
      <alignment horizontal="right" wrapText="1"/>
    </xf>
    <xf numFmtId="164" fontId="186" fillId="4" borderId="4" xfId="189" applyNumberFormat="1" applyFont="1" applyFill="1" applyBorder="1" applyAlignment="1">
      <alignment horizontal="right" wrapText="1"/>
    </xf>
    <xf numFmtId="164" fontId="58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59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64" fontId="185" fillId="0" borderId="0" xfId="0" applyNumberFormat="1" applyFont="1" applyFill="1"/>
    <xf numFmtId="0" fontId="4" fillId="0" borderId="0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54" fillId="0" borderId="46" xfId="1" quotePrefix="1" applyNumberFormat="1" applyFont="1" applyFill="1" applyBorder="1" applyAlignment="1">
      <alignment horizontal="right"/>
    </xf>
    <xf numFmtId="14" fontId="184" fillId="0" borderId="46" xfId="0" applyNumberFormat="1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4" fillId="0" borderId="46" xfId="0" applyNumberFormat="1" applyFont="1" applyBorder="1" applyAlignment="1">
      <alignment horizontal="center" vertical="center" wrapText="1"/>
    </xf>
    <xf numFmtId="14" fontId="184" fillId="0" borderId="47" xfId="0" applyNumberFormat="1" applyFont="1" applyBorder="1" applyAlignment="1">
      <alignment horizontal="center" vertical="center" wrapText="1"/>
    </xf>
    <xf numFmtId="14" fontId="184" fillId="2" borderId="51" xfId="0" applyNumberFormat="1" applyFont="1" applyFill="1" applyBorder="1" applyAlignment="1">
      <alignment horizontal="center" vertical="center" wrapText="1"/>
    </xf>
    <xf numFmtId="14" fontId="184" fillId="2" borderId="21" xfId="0" applyNumberFormat="1" applyFont="1" applyFill="1" applyBorder="1" applyAlignment="1">
      <alignment horizontal="center" vertical="center" wrapText="1"/>
    </xf>
    <xf numFmtId="14" fontId="184" fillId="0" borderId="12" xfId="0" applyNumberFormat="1" applyFont="1" applyFill="1" applyBorder="1" applyAlignment="1">
      <alignment horizontal="center" vertical="center" wrapText="1"/>
    </xf>
    <xf numFmtId="14" fontId="184" fillId="0" borderId="46" xfId="0" applyNumberFormat="1" applyFont="1" applyFill="1" applyBorder="1" applyAlignment="1">
      <alignment horizontal="center" vertical="center" wrapText="1"/>
    </xf>
    <xf numFmtId="14" fontId="184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3" fillId="0" borderId="0" xfId="189" applyFont="1" applyAlignment="1">
      <alignment horizontal="center"/>
    </xf>
    <xf numFmtId="0" fontId="112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6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0" fontId="116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164" fontId="15" fillId="60" borderId="27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4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4" fillId="0" borderId="12" xfId="1" quotePrefix="1" applyNumberFormat="1" applyFont="1" applyFill="1" applyBorder="1" applyAlignment="1">
      <alignment horizontal="right"/>
    </xf>
    <xf numFmtId="164" fontId="176" fillId="0" borderId="29" xfId="0" quotePrefix="1" applyNumberFormat="1" applyFont="1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9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9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164" fontId="13" fillId="0" borderId="47" xfId="0" quotePrefix="1" applyNumberFormat="1" applyFont="1" applyFill="1" applyBorder="1"/>
    <xf numFmtId="2" fontId="13" fillId="0" borderId="46" xfId="0" quotePrefix="1" applyNumberFormat="1" applyFont="1" applyFill="1" applyBorder="1"/>
    <xf numFmtId="164" fontId="176" fillId="0" borderId="21" xfId="0" quotePrefix="1" applyNumberFormat="1" applyFont="1" applyFill="1" applyBorder="1"/>
    <xf numFmtId="164" fontId="54" fillId="0" borderId="28" xfId="1" applyNumberFormat="1" applyFont="1" applyFill="1" applyBorder="1" applyAlignment="1">
      <alignment horizontal="right"/>
    </xf>
    <xf numFmtId="164" fontId="54" fillId="0" borderId="28" xfId="1" quotePrefix="1" applyNumberFormat="1" applyFont="1" applyFill="1" applyBorder="1" applyAlignment="1">
      <alignment horizontal="right"/>
    </xf>
    <xf numFmtId="164" fontId="13" fillId="0" borderId="29" xfId="0" quotePrefix="1" applyNumberFormat="1" applyFont="1" applyFill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13" fillId="0" borderId="21" xfId="0" quotePrefix="1" applyNumberFormat="1" applyFont="1" applyFill="1" applyBorder="1"/>
    <xf numFmtId="2" fontId="36" fillId="0" borderId="1" xfId="1" quotePrefix="1" applyNumberFormat="1" applyFont="1" applyBorder="1" applyAlignment="1"/>
    <xf numFmtId="3" fontId="190" fillId="0" borderId="1" xfId="1" applyNumberFormat="1" applyFont="1" applyBorder="1"/>
    <xf numFmtId="3" fontId="190" fillId="0" borderId="1" xfId="1" applyNumberFormat="1" applyFont="1" applyFill="1" applyBorder="1"/>
    <xf numFmtId="164" fontId="190" fillId="0" borderId="15" xfId="1" applyNumberFormat="1" applyFont="1" applyFill="1" applyBorder="1" applyAlignment="1">
      <alignment horizontal="right"/>
    </xf>
    <xf numFmtId="2" fontId="190" fillId="0" borderId="46" xfId="1" applyNumberFormat="1" applyFont="1" applyBorder="1" applyAlignment="1"/>
    <xf numFmtId="3" fontId="190" fillId="0" borderId="46" xfId="1" applyNumberFormat="1" applyFont="1" applyBorder="1"/>
    <xf numFmtId="3" fontId="190" fillId="0" borderId="46" xfId="1" applyNumberFormat="1" applyFont="1" applyFill="1" applyBorder="1"/>
    <xf numFmtId="164" fontId="190" fillId="0" borderId="21" xfId="1" applyNumberFormat="1" applyFont="1" applyFill="1" applyBorder="1" applyAlignment="1">
      <alignment horizontal="right"/>
    </xf>
    <xf numFmtId="2" fontId="190" fillId="0" borderId="46" xfId="1" quotePrefix="1" applyNumberFormat="1" applyFont="1" applyBorder="1" applyAlignment="1">
      <alignment horizontal="right"/>
    </xf>
    <xf numFmtId="3" fontId="190" fillId="0" borderId="46" xfId="1" quotePrefix="1" applyNumberFormat="1" applyFont="1" applyBorder="1" applyAlignment="1">
      <alignment horizontal="right"/>
    </xf>
    <xf numFmtId="3" fontId="190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90" fillId="0" borderId="51" xfId="1" applyNumberFormat="1" applyFont="1" applyBorder="1" applyAlignment="1"/>
    <xf numFmtId="3" fontId="190" fillId="0" borderId="51" xfId="1" applyNumberFormat="1" applyFont="1" applyBorder="1"/>
    <xf numFmtId="3" fontId="190" fillId="0" borderId="51" xfId="1" applyNumberFormat="1" applyFont="1" applyFill="1" applyBorder="1"/>
    <xf numFmtId="164" fontId="190" fillId="0" borderId="23" xfId="1" applyNumberFormat="1" applyFont="1" applyFill="1" applyBorder="1" applyAlignment="1">
      <alignment horizontal="right"/>
    </xf>
    <xf numFmtId="164" fontId="166" fillId="0" borderId="0" xfId="1" applyNumberFormat="1" applyFont="1" applyFill="1" applyBorder="1" applyAlignment="1">
      <alignment horizontal="right"/>
    </xf>
    <xf numFmtId="164" fontId="166" fillId="0" borderId="49" xfId="1" applyNumberFormat="1" applyFont="1" applyFill="1" applyBorder="1" applyAlignment="1">
      <alignment horizontal="right"/>
    </xf>
    <xf numFmtId="164" fontId="166" fillId="0" borderId="43" xfId="1" applyNumberFormat="1" applyFont="1" applyFill="1" applyBorder="1" applyAlignment="1">
      <alignment horizontal="right"/>
    </xf>
    <xf numFmtId="164" fontId="166" fillId="0" borderId="39" xfId="1" applyNumberFormat="1" applyFont="1" applyFill="1" applyBorder="1" applyAlignment="1">
      <alignment horizontal="right"/>
    </xf>
    <xf numFmtId="164" fontId="163" fillId="0" borderId="12" xfId="52" quotePrefix="1" applyNumberFormat="1" applyFont="1" applyFill="1" applyBorder="1" applyAlignment="1"/>
    <xf numFmtId="0" fontId="177" fillId="62" borderId="0" xfId="0" applyFont="1" applyFill="1"/>
    <xf numFmtId="0" fontId="191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91" fillId="4" borderId="0" xfId="0" applyFont="1" applyFill="1"/>
    <xf numFmtId="171" fontId="116" fillId="0" borderId="0" xfId="52" applyNumberFormat="1" applyFont="1"/>
    <xf numFmtId="171" fontId="39" fillId="0" borderId="11" xfId="52" applyNumberFormat="1" applyFont="1" applyBorder="1" applyAlignment="1"/>
    <xf numFmtId="171" fontId="36" fillId="0" borderId="0" xfId="52" applyNumberFormat="1" applyFont="1"/>
    <xf numFmtId="2" fontId="3" fillId="0" borderId="0" xfId="52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4" fillId="60" borderId="23" xfId="0" applyNumberFormat="1" applyFont="1" applyFill="1" applyBorder="1" applyAlignment="1">
      <alignment horizontal="center" vertical="center" wrapText="1"/>
    </xf>
    <xf numFmtId="164" fontId="15" fillId="60" borderId="17" xfId="0" applyNumberFormat="1" applyFont="1" applyFill="1" applyBorder="1" applyAlignment="1">
      <alignment horizontal="center"/>
    </xf>
    <xf numFmtId="164" fontId="17" fillId="60" borderId="21" xfId="0" applyNumberFormat="1" applyFont="1" applyFill="1" applyBorder="1" applyAlignment="1">
      <alignment horizontal="center"/>
    </xf>
    <xf numFmtId="164" fontId="17" fillId="60" borderId="23" xfId="0" applyNumberFormat="1" applyFont="1" applyFill="1" applyBorder="1" applyAlignment="1">
      <alignment horizontal="center"/>
    </xf>
    <xf numFmtId="0" fontId="3" fillId="0" borderId="32" xfId="0" applyFont="1" applyBorder="1"/>
    <xf numFmtId="0" fontId="10" fillId="0" borderId="82" xfId="0" applyFont="1" applyFill="1" applyBorder="1" applyAlignment="1">
      <alignment horizontal="center" vertical="center" wrapText="1"/>
    </xf>
    <xf numFmtId="164" fontId="17" fillId="60" borderId="21" xfId="0" quotePrefix="1" applyNumberFormat="1" applyFont="1" applyFill="1" applyBorder="1" applyAlignment="1">
      <alignment horizontal="center"/>
    </xf>
    <xf numFmtId="0" fontId="3" fillId="60" borderId="32" xfId="0" applyFont="1" applyFill="1" applyBorder="1" applyAlignment="1">
      <alignment horizontal="centerContinuous"/>
    </xf>
    <xf numFmtId="0" fontId="17" fillId="60" borderId="33" xfId="0" applyFont="1" applyFill="1" applyBorder="1" applyAlignment="1">
      <alignment horizontal="centerContinuous"/>
    </xf>
    <xf numFmtId="0" fontId="17" fillId="60" borderId="9" xfId="0" applyFont="1" applyFill="1" applyBorder="1" applyAlignment="1">
      <alignment horizontal="centerContinuous"/>
    </xf>
    <xf numFmtId="0" fontId="38" fillId="0" borderId="32" xfId="0" applyFont="1" applyBorder="1" applyAlignment="1">
      <alignment horizontal="centerContinuous"/>
    </xf>
    <xf numFmtId="0" fontId="0" fillId="60" borderId="32" xfId="0" applyFill="1" applyBorder="1" applyAlignment="1">
      <alignment horizontal="centerContinuous"/>
    </xf>
    <xf numFmtId="0" fontId="17" fillId="60" borderId="36" xfId="0" applyFont="1" applyFill="1" applyBorder="1" applyAlignment="1">
      <alignment horizontal="centerContinuous"/>
    </xf>
    <xf numFmtId="0" fontId="116" fillId="0" borderId="31" xfId="0" applyFont="1" applyBorder="1"/>
    <xf numFmtId="2" fontId="17" fillId="60" borderId="1" xfId="0" quotePrefix="1" applyNumberFormat="1" applyFont="1" applyFill="1" applyBorder="1" applyAlignment="1">
      <alignment horizontal="center"/>
    </xf>
    <xf numFmtId="3" fontId="17" fillId="60" borderId="1" xfId="0" applyNumberFormat="1" applyFont="1" applyFill="1" applyBorder="1" applyAlignment="1">
      <alignment horizontal="center"/>
    </xf>
    <xf numFmtId="164" fontId="17" fillId="60" borderId="1" xfId="0" applyNumberFormat="1" applyFont="1" applyFill="1" applyBorder="1" applyAlignment="1">
      <alignment horizontal="center"/>
    </xf>
    <xf numFmtId="164" fontId="17" fillId="60" borderId="19" xfId="0" applyNumberFormat="1" applyFont="1" applyFill="1" applyBorder="1" applyAlignment="1">
      <alignment horizontal="center"/>
    </xf>
    <xf numFmtId="164" fontId="17" fillId="60" borderId="7" xfId="0" applyNumberFormat="1" applyFont="1" applyFill="1" applyBorder="1" applyAlignment="1">
      <alignment horizontal="center"/>
    </xf>
    <xf numFmtId="164" fontId="17" fillId="60" borderId="19" xfId="0" quotePrefix="1" applyNumberFormat="1" applyFont="1" applyFill="1" applyBorder="1" applyAlignment="1">
      <alignment horizontal="center"/>
    </xf>
    <xf numFmtId="164" fontId="17" fillId="60" borderId="7" xfId="0" quotePrefix="1" applyNumberFormat="1" applyFont="1" applyFill="1" applyBorder="1" applyAlignment="1">
      <alignment horizontal="center"/>
    </xf>
    <xf numFmtId="164" fontId="15" fillId="60" borderId="56" xfId="0" applyNumberFormat="1" applyFont="1" applyFill="1" applyBorder="1" applyAlignment="1">
      <alignment horizontal="center"/>
    </xf>
    <xf numFmtId="164" fontId="17" fillId="60" borderId="57" xfId="0" applyNumberFormat="1" applyFont="1" applyFill="1" applyBorder="1" applyAlignment="1">
      <alignment horizontal="center"/>
    </xf>
    <xf numFmtId="0" fontId="17" fillId="60" borderId="38" xfId="0" applyFont="1" applyFill="1" applyBorder="1" applyAlignment="1">
      <alignment horizontal="centerContinuous"/>
    </xf>
    <xf numFmtId="0" fontId="38" fillId="0" borderId="34" xfId="0" applyFont="1" applyBorder="1" applyAlignment="1">
      <alignment horizontal="centerContinuous"/>
    </xf>
    <xf numFmtId="0" fontId="3" fillId="60" borderId="52" xfId="0" applyFont="1" applyFill="1" applyBorder="1" applyAlignment="1">
      <alignment horizontal="centerContinuous"/>
    </xf>
    <xf numFmtId="0" fontId="17" fillId="60" borderId="52" xfId="0" applyFont="1" applyFill="1" applyBorder="1" applyAlignment="1">
      <alignment horizontal="centerContinuous"/>
    </xf>
    <xf numFmtId="0" fontId="0" fillId="60" borderId="0" xfId="0" applyFill="1" applyBorder="1" applyAlignment="1">
      <alignment horizontal="centerContinuous"/>
    </xf>
    <xf numFmtId="0" fontId="17" fillId="60" borderId="0" xfId="0" applyFont="1" applyFill="1" applyBorder="1" applyAlignment="1">
      <alignment horizontal="centerContinuous"/>
    </xf>
    <xf numFmtId="0" fontId="17" fillId="60" borderId="64" xfId="0" applyFont="1" applyFill="1" applyBorder="1" applyAlignment="1">
      <alignment horizontal="centerContinuous"/>
    </xf>
    <xf numFmtId="2" fontId="17" fillId="60" borderId="1" xfId="0" applyNumberFormat="1" applyFont="1" applyFill="1" applyBorder="1" applyAlignment="1">
      <alignment horizontal="center"/>
    </xf>
    <xf numFmtId="0" fontId="15" fillId="0" borderId="16" xfId="0" applyFont="1" applyBorder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0" fillId="0" borderId="44" xfId="0" applyFont="1" applyFill="1" applyBorder="1" applyAlignment="1">
      <alignment horizontal="center" vertical="center" wrapText="1"/>
    </xf>
    <xf numFmtId="0" fontId="170" fillId="0" borderId="52" xfId="0" applyFont="1" applyFill="1" applyBorder="1" applyAlignment="1">
      <alignment horizontal="center" vertical="center" wrapText="1"/>
    </xf>
    <xf numFmtId="0" fontId="174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3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8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4" fillId="0" borderId="57" xfId="52" applyFont="1" applyBorder="1" applyAlignment="1">
      <alignment horizontal="center" vertical="center" wrapText="1"/>
    </xf>
    <xf numFmtId="0" fontId="54" fillId="0" borderId="35" xfId="52" applyFont="1" applyBorder="1" applyAlignment="1">
      <alignment horizontal="center" vertical="center" wrapText="1"/>
    </xf>
    <xf numFmtId="0" fontId="126" fillId="0" borderId="18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5" fillId="0" borderId="0" xfId="0" applyFont="1" applyFill="1" applyAlignment="1">
      <alignment horizontal="center" vertical="center" wrapText="1"/>
    </xf>
    <xf numFmtId="0" fontId="47" fillId="0" borderId="36" xfId="189" applyFont="1" applyBorder="1" applyAlignment="1">
      <alignment horizontal="center" wrapText="1"/>
    </xf>
    <xf numFmtId="0" fontId="47" fillId="0" borderId="84" xfId="189" applyFont="1" applyBorder="1" applyAlignment="1">
      <alignment horizontal="center" wrapText="1"/>
    </xf>
    <xf numFmtId="0" fontId="109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123" fillId="0" borderId="2" xfId="189" applyFont="1" applyBorder="1" applyAlignment="1">
      <alignment horizontal="center" wrapText="1"/>
    </xf>
    <xf numFmtId="0" fontId="123" fillId="0" borderId="3" xfId="189" applyFont="1" applyBorder="1" applyAlignment="1">
      <alignment horizontal="center" wrapText="1"/>
    </xf>
    <xf numFmtId="0" fontId="123" fillId="0" borderId="4" xfId="189" applyFont="1" applyBorder="1" applyAlignment="1">
      <alignment horizontal="center" wrapText="1"/>
    </xf>
    <xf numFmtId="0" fontId="123" fillId="0" borderId="36" xfId="189" applyFont="1" applyBorder="1" applyAlignment="1">
      <alignment horizontal="center" vertical="center" wrapText="1"/>
    </xf>
    <xf numFmtId="0" fontId="123" fillId="0" borderId="40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horizontal="left" wrapText="1"/>
    </xf>
    <xf numFmtId="0" fontId="47" fillId="0" borderId="40" xfId="189" applyFont="1" applyBorder="1" applyAlignment="1">
      <alignment horizontal="center" wrapText="1"/>
    </xf>
    <xf numFmtId="0" fontId="110" fillId="0" borderId="0" xfId="189" applyFont="1" applyAlignment="1">
      <alignment horizontal="left" vertical="center" wrapText="1"/>
    </xf>
    <xf numFmtId="0" fontId="189" fillId="0" borderId="0" xfId="189" applyFont="1" applyAlignment="1">
      <alignment horizontal="center" vertical="center" wrapText="1"/>
    </xf>
    <xf numFmtId="0" fontId="112" fillId="0" borderId="41" xfId="189" applyFont="1" applyBorder="1" applyAlignment="1">
      <alignment horizontal="center" vertical="center" wrapText="1"/>
    </xf>
    <xf numFmtId="0" fontId="161" fillId="0" borderId="0" xfId="189" applyFont="1" applyAlignment="1">
      <alignment horizontal="left" vertical="center" wrapText="1"/>
    </xf>
    <xf numFmtId="0" fontId="108" fillId="0" borderId="0" xfId="52" applyFont="1" applyAlignment="1">
      <alignment horizontal="center" vertical="center" wrapText="1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/>
    </xf>
    <xf numFmtId="0" fontId="118" fillId="0" borderId="52" xfId="52" applyFont="1" applyBorder="1" applyAlignment="1">
      <alignment horizontal="center" vertical="center"/>
    </xf>
    <xf numFmtId="0" fontId="118" fillId="0" borderId="1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 wrapText="1"/>
    </xf>
    <xf numFmtId="0" fontId="118" fillId="0" borderId="12" xfId="52" applyFont="1" applyBorder="1" applyAlignment="1">
      <alignment horizontal="center" vertical="center" wrapText="1"/>
    </xf>
    <xf numFmtId="0" fontId="118" fillId="0" borderId="52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5" applyFont="1" applyFill="1" applyBorder="1" applyAlignment="1">
      <alignment horizontal="center"/>
    </xf>
    <xf numFmtId="0" fontId="123" fillId="0" borderId="0" xfId="105" applyFont="1" applyAlignment="1">
      <alignment horizontal="left" vertical="center" wrapText="1"/>
    </xf>
    <xf numFmtId="0" fontId="122" fillId="4" borderId="41" xfId="105" applyFill="1" applyBorder="1" applyAlignment="1"/>
    <xf numFmtId="2" fontId="13" fillId="0" borderId="58" xfId="0" quotePrefix="1" applyNumberFormat="1" applyFont="1" applyFill="1" applyBorder="1"/>
    <xf numFmtId="0" fontId="126" fillId="0" borderId="57" xfId="0" applyFont="1" applyBorder="1" applyAlignment="1">
      <alignment horizontal="centerContinuous" vertical="center" wrapText="1"/>
    </xf>
    <xf numFmtId="0" fontId="126" fillId="0" borderId="19" xfId="0" applyFont="1" applyBorder="1" applyAlignment="1">
      <alignment horizontal="centerContinuous" vertical="center" wrapText="1"/>
    </xf>
    <xf numFmtId="0" fontId="187" fillId="0" borderId="57" xfId="0" applyFont="1" applyBorder="1" applyAlignment="1">
      <alignment horizontal="center" vertical="center" wrapText="1"/>
    </xf>
    <xf numFmtId="0" fontId="187" fillId="0" borderId="35" xfId="0" applyFont="1" applyBorder="1" applyAlignment="1">
      <alignment horizontal="center" vertical="center" wrapText="1"/>
    </xf>
    <xf numFmtId="0" fontId="126" fillId="0" borderId="22" xfId="0" applyFont="1" applyBorder="1" applyAlignment="1">
      <alignment horizontal="center" vertical="center" wrapText="1"/>
    </xf>
    <xf numFmtId="0" fontId="126" fillId="0" borderId="51" xfId="0" applyFont="1" applyBorder="1" applyAlignment="1">
      <alignment horizontal="center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88" fillId="0" borderId="51" xfId="0" applyFont="1" applyBorder="1" applyAlignment="1">
      <alignment horizontal="center" vertical="center" wrapText="1"/>
    </xf>
    <xf numFmtId="0" fontId="188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17" fillId="2" borderId="55" xfId="0" applyNumberFormat="1" applyFont="1" applyFill="1" applyBorder="1" applyAlignment="1">
      <alignment vertical="center" wrapText="1"/>
    </xf>
    <xf numFmtId="2" fontId="17" fillId="0" borderId="55" xfId="0" applyNumberFormat="1" applyFont="1" applyBorder="1" applyAlignment="1">
      <alignment vertical="center" wrapText="1"/>
    </xf>
    <xf numFmtId="164" fontId="48" fillId="0" borderId="55" xfId="0" applyNumberFormat="1" applyFont="1" applyBorder="1" applyAlignment="1">
      <alignment vertical="center" wrapText="1"/>
    </xf>
    <xf numFmtId="164" fontId="48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17" fillId="2" borderId="52" xfId="0" applyNumberFormat="1" applyFont="1" applyFill="1" applyBorder="1" applyAlignment="1">
      <alignment vertical="center" wrapText="1"/>
    </xf>
    <xf numFmtId="2" fontId="17" fillId="0" borderId="52" xfId="0" applyNumberFormat="1" applyFont="1" applyBorder="1" applyAlignment="1">
      <alignment vertical="center" wrapText="1"/>
    </xf>
    <xf numFmtId="164" fontId="48" fillId="0" borderId="52" xfId="0" applyNumberFormat="1" applyFont="1" applyBorder="1" applyAlignment="1">
      <alignment vertical="center" wrapText="1"/>
    </xf>
    <xf numFmtId="164" fontId="48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17" fillId="2" borderId="55" xfId="0" quotePrefix="1" applyNumberFormat="1" applyFont="1" applyFill="1" applyBorder="1" applyAlignment="1">
      <alignment vertical="center" wrapText="1"/>
    </xf>
    <xf numFmtId="4" fontId="17" fillId="0" borderId="55" xfId="0" applyNumberFormat="1" applyFont="1" applyBorder="1" applyAlignment="1">
      <alignment vertical="center" wrapText="1"/>
    </xf>
    <xf numFmtId="164" fontId="48" fillId="0" borderId="55" xfId="0" quotePrefix="1" applyNumberFormat="1" applyFont="1" applyBorder="1" applyAlignment="1">
      <alignment vertical="center" wrapText="1"/>
    </xf>
    <xf numFmtId="164" fontId="48" fillId="0" borderId="27" xfId="0" quotePrefix="1" applyNumberFormat="1" applyFont="1" applyBorder="1" applyAlignment="1">
      <alignment vertical="center" wrapText="1"/>
    </xf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20</xdr:row>
      <xdr:rowOff>154940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9</xdr:col>
      <xdr:colOff>526415</xdr:colOff>
      <xdr:row>43</xdr:row>
      <xdr:rowOff>154940</xdr:rowOff>
    </xdr:to>
    <xdr:pic>
      <xdr:nvPicPr>
        <xdr:cNvPr id="6" name="Obraz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opLeftCell="A4" zoomScale="130" zoomScaleNormal="130" workbookViewId="0">
      <selection activeCell="M29" sqref="M29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1048" t="s">
        <v>369</v>
      </c>
      <c r="C9" s="77"/>
      <c r="D9" s="78" t="s">
        <v>70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269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1044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1045" t="s">
        <v>370</v>
      </c>
      <c r="C12" s="1046"/>
      <c r="D12" s="1046"/>
      <c r="E12" s="1046"/>
      <c r="F12" s="1047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360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89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100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821" t="s">
        <v>340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822"/>
      <c r="C28" s="823"/>
      <c r="D28" s="823"/>
      <c r="E28" s="823"/>
      <c r="F28" s="823"/>
      <c r="G28" s="823"/>
      <c r="H28" s="823"/>
      <c r="I28" s="823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822" t="s">
        <v>352</v>
      </c>
      <c r="C29" s="823"/>
      <c r="D29" s="823"/>
      <c r="E29" s="823"/>
      <c r="F29" s="823"/>
      <c r="G29" s="823"/>
      <c r="H29" s="823"/>
      <c r="I29" s="823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1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088" t="s">
        <v>91</v>
      </c>
      <c r="B1" s="1088"/>
      <c r="C1" s="1088"/>
      <c r="D1" s="1088"/>
      <c r="E1" s="1088"/>
      <c r="F1" s="1088"/>
      <c r="G1" s="1088"/>
      <c r="H1" s="1088"/>
      <c r="I1" s="1088"/>
      <c r="J1" s="1088"/>
      <c r="K1" s="1088"/>
      <c r="L1" s="173"/>
    </row>
    <row r="2" spans="1:12" s="139" customFormat="1" ht="27" thickBot="1">
      <c r="A2" s="728"/>
      <c r="B2" s="718"/>
      <c r="C2" s="480"/>
      <c r="D2" s="480"/>
      <c r="E2" s="719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094" t="s">
        <v>103</v>
      </c>
      <c r="C3" s="1095"/>
      <c r="D3" s="1095"/>
      <c r="E3" s="1095"/>
      <c r="F3" s="1096"/>
      <c r="G3" s="1090" t="s">
        <v>74</v>
      </c>
      <c r="H3" s="1091"/>
      <c r="I3" s="1097" t="s">
        <v>332</v>
      </c>
      <c r="J3" s="1092" t="s">
        <v>75</v>
      </c>
      <c r="K3" s="1093"/>
      <c r="L3" s="5"/>
    </row>
    <row r="4" spans="1:12" s="139" customFormat="1" ht="15.75" customHeight="1">
      <c r="A4" s="69" t="s">
        <v>76</v>
      </c>
      <c r="B4" s="166" t="s">
        <v>77</v>
      </c>
      <c r="C4" s="168" t="s">
        <v>78</v>
      </c>
      <c r="D4" s="168" t="s">
        <v>79</v>
      </c>
      <c r="E4" s="748" t="s">
        <v>71</v>
      </c>
      <c r="F4" s="749" t="s">
        <v>80</v>
      </c>
      <c r="G4" s="167" t="s">
        <v>81</v>
      </c>
      <c r="H4" s="754" t="s">
        <v>94</v>
      </c>
      <c r="I4" s="1098"/>
      <c r="J4" s="142" t="s">
        <v>73</v>
      </c>
      <c r="K4" s="752" t="s">
        <v>84</v>
      </c>
      <c r="L4" s="5"/>
    </row>
    <row r="5" spans="1:12" s="139" customFormat="1" ht="21" customHeight="1" thickBot="1">
      <c r="A5" s="69"/>
      <c r="B5" s="779" t="s">
        <v>371</v>
      </c>
      <c r="C5" s="780" t="s">
        <v>371</v>
      </c>
      <c r="D5" s="781" t="s">
        <v>371</v>
      </c>
      <c r="E5" s="750" t="s">
        <v>132</v>
      </c>
      <c r="F5" s="751" t="s">
        <v>82</v>
      </c>
      <c r="G5" s="782" t="s">
        <v>371</v>
      </c>
      <c r="H5" s="755" t="s">
        <v>93</v>
      </c>
      <c r="I5" s="783"/>
      <c r="J5" s="782" t="s">
        <v>371</v>
      </c>
      <c r="K5" s="753" t="s">
        <v>83</v>
      </c>
      <c r="L5" s="5"/>
    </row>
    <row r="6" spans="1:12" s="139" customFormat="1" ht="28.5" customHeight="1" thickBot="1">
      <c r="A6" s="90" t="s">
        <v>22</v>
      </c>
      <c r="B6" s="723">
        <v>6.5654360854339098</v>
      </c>
      <c r="C6" s="725">
        <v>12949.578077778915</v>
      </c>
      <c r="D6" s="726">
        <v>13208.569639334493</v>
      </c>
      <c r="E6" s="1039">
        <v>-5.9586552690095593E-2</v>
      </c>
      <c r="F6" s="1040">
        <v>10.128649202772779</v>
      </c>
      <c r="G6" s="724">
        <v>301.65265588914554</v>
      </c>
      <c r="H6" s="1041">
        <v>-0.68688111603060875</v>
      </c>
      <c r="I6" s="1041">
        <v>-2.419917368675216</v>
      </c>
      <c r="J6" s="1041">
        <v>100</v>
      </c>
      <c r="K6" s="1042" t="s">
        <v>23</v>
      </c>
    </row>
    <row r="7" spans="1:12" s="139" customFormat="1" ht="25.5" customHeight="1">
      <c r="A7" s="94" t="s">
        <v>108</v>
      </c>
      <c r="B7" s="1023">
        <v>6.8251251162723783</v>
      </c>
      <c r="C7" s="1024">
        <v>12662.569789002557</v>
      </c>
      <c r="D7" s="1025">
        <v>12915.821184782608</v>
      </c>
      <c r="E7" s="727">
        <v>-6.5600996410417718</v>
      </c>
      <c r="F7" s="954">
        <v>3.9968133915311883</v>
      </c>
      <c r="G7" s="1026">
        <v>239.99130434782609</v>
      </c>
      <c r="H7" s="720">
        <v>-12.203656722946381</v>
      </c>
      <c r="I7" s="720">
        <v>-36.111111111111107</v>
      </c>
      <c r="J7" s="720">
        <v>0.12647091169031124</v>
      </c>
      <c r="K7" s="975">
        <v>-6.6693224168464321E-2</v>
      </c>
    </row>
    <row r="8" spans="1:12" s="139" customFormat="1" ht="24" customHeight="1">
      <c r="A8" s="86" t="s">
        <v>109</v>
      </c>
      <c r="B8" s="1027">
        <v>7.5274749246806154</v>
      </c>
      <c r="C8" s="1028">
        <v>13965.630658034535</v>
      </c>
      <c r="D8" s="1029">
        <v>14244.943271195227</v>
      </c>
      <c r="E8" s="721">
        <v>0.13946980746172655</v>
      </c>
      <c r="F8" s="92">
        <v>7.533111938548549</v>
      </c>
      <c r="G8" s="1030">
        <v>337.59840011961717</v>
      </c>
      <c r="H8" s="721">
        <v>-1.1757263705935679</v>
      </c>
      <c r="I8" s="721">
        <v>-3.2547374511789386</v>
      </c>
      <c r="J8" s="721">
        <v>36.77554162542615</v>
      </c>
      <c r="K8" s="92">
        <v>-0.31733812989927657</v>
      </c>
    </row>
    <row r="9" spans="1:12" s="139" customFormat="1" ht="24" customHeight="1">
      <c r="A9" s="86" t="s">
        <v>110</v>
      </c>
      <c r="B9" s="1027">
        <v>7.3631817347382063</v>
      </c>
      <c r="C9" s="1028">
        <v>13762.956513529358</v>
      </c>
      <c r="D9" s="1029">
        <v>14038.215643799946</v>
      </c>
      <c r="E9" s="721">
        <v>-0.46436167081723878</v>
      </c>
      <c r="F9" s="92">
        <v>4.9697951380678616</v>
      </c>
      <c r="G9" s="1030">
        <v>377.53728813559326</v>
      </c>
      <c r="H9" s="721">
        <v>1.3432770285559161</v>
      </c>
      <c r="I9" s="721">
        <v>-0.25359256128486896</v>
      </c>
      <c r="J9" s="721">
        <v>6.4885076432420545</v>
      </c>
      <c r="K9" s="92">
        <v>0.14091951210506881</v>
      </c>
    </row>
    <row r="10" spans="1:12" s="139" customFormat="1" ht="24" customHeight="1">
      <c r="A10" s="86" t="s">
        <v>111</v>
      </c>
      <c r="B10" s="1031" t="s">
        <v>104</v>
      </c>
      <c r="C10" s="1032" t="s">
        <v>104</v>
      </c>
      <c r="D10" s="1033" t="s">
        <v>104</v>
      </c>
      <c r="E10" s="1034" t="s">
        <v>104</v>
      </c>
      <c r="F10" s="862" t="s">
        <v>104</v>
      </c>
      <c r="G10" s="1030" t="s">
        <v>104</v>
      </c>
      <c r="H10" s="721" t="s">
        <v>104</v>
      </c>
      <c r="I10" s="721" t="s">
        <v>104</v>
      </c>
      <c r="J10" s="956" t="s">
        <v>104</v>
      </c>
      <c r="K10" s="976" t="s">
        <v>104</v>
      </c>
    </row>
    <row r="11" spans="1:12" s="139" customFormat="1" ht="24" customHeight="1">
      <c r="A11" s="86" t="s">
        <v>101</v>
      </c>
      <c r="B11" s="1027">
        <v>5.2903734120023191</v>
      </c>
      <c r="C11" s="1028">
        <v>11377.147122585631</v>
      </c>
      <c r="D11" s="1029">
        <v>11604.690065037345</v>
      </c>
      <c r="E11" s="721">
        <v>-0.70023848972309044</v>
      </c>
      <c r="F11" s="92">
        <v>18.243896995146674</v>
      </c>
      <c r="G11" s="1030">
        <v>267.78446345256611</v>
      </c>
      <c r="H11" s="721">
        <v>-0.68607249587133023</v>
      </c>
      <c r="I11" s="721">
        <v>-3.337342152736019</v>
      </c>
      <c r="J11" s="721">
        <v>35.356867920378313</v>
      </c>
      <c r="K11" s="92">
        <v>-0.33557184997098943</v>
      </c>
    </row>
    <row r="12" spans="1:12" s="139" customFormat="1" ht="24" customHeight="1" thickBot="1">
      <c r="A12" s="87" t="s">
        <v>112</v>
      </c>
      <c r="B12" s="1035">
        <v>6.7076848673984113</v>
      </c>
      <c r="C12" s="1036">
        <v>12999.389277903898</v>
      </c>
      <c r="D12" s="1037">
        <v>13259.377063461976</v>
      </c>
      <c r="E12" s="722">
        <v>0.57731085908844593</v>
      </c>
      <c r="F12" s="93">
        <v>7.5298046060097139</v>
      </c>
      <c r="G12" s="1038">
        <v>272.99591203104785</v>
      </c>
      <c r="H12" s="722">
        <v>-0.3025132811288343</v>
      </c>
      <c r="I12" s="722">
        <v>0.31144562678432391</v>
      </c>
      <c r="J12" s="722">
        <v>21.252611899263169</v>
      </c>
      <c r="K12" s="93">
        <v>0.5786836919336622</v>
      </c>
    </row>
    <row r="13" spans="1:12" s="139" customFormat="1"/>
    <row r="14" spans="1:12" s="139" customFormat="1" ht="46.5" customHeight="1">
      <c r="A14" s="1089" t="s">
        <v>131</v>
      </c>
      <c r="B14" s="1089"/>
      <c r="C14" s="1089"/>
      <c r="D14" s="1089"/>
      <c r="E14" s="1089"/>
      <c r="F14" s="1089"/>
      <c r="G14" s="1089"/>
      <c r="H14" s="1089"/>
      <c r="I14" s="1089"/>
      <c r="J14" s="1089"/>
      <c r="K14" s="1089"/>
    </row>
    <row r="15" spans="1:12" s="139" customFormat="1" ht="33.75" customHeight="1">
      <c r="A15" s="1089" t="s">
        <v>102</v>
      </c>
      <c r="B15" s="1089"/>
      <c r="C15" s="1089"/>
      <c r="D15" s="1089"/>
      <c r="E15" s="1089"/>
      <c r="F15" s="1089"/>
      <c r="G15" s="1089"/>
      <c r="H15" s="1089"/>
      <c r="I15" s="1089"/>
      <c r="J15" s="1089"/>
      <c r="K15" s="1089"/>
    </row>
    <row r="16" spans="1:12" s="139" customFormat="1">
      <c r="A16" s="1089" t="s">
        <v>176</v>
      </c>
      <c r="B16" s="1089"/>
      <c r="C16" s="1089"/>
      <c r="D16" s="1089"/>
      <c r="E16" s="1089"/>
      <c r="F16" s="1089"/>
      <c r="G16" s="1089"/>
      <c r="H16" s="1089"/>
      <c r="I16" s="1089"/>
      <c r="J16" s="1089"/>
      <c r="K16" s="1089"/>
    </row>
    <row r="17" spans="1:7" s="139" customFormat="1">
      <c r="A17" s="88" t="s">
        <v>105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4:H61"/>
  <sheetViews>
    <sheetView showGridLines="0" workbookViewId="0">
      <selection activeCell="M41" sqref="M41"/>
    </sheetView>
  </sheetViews>
  <sheetFormatPr defaultRowHeight="12.75"/>
  <sheetData>
    <row r="44" spans="1:2">
      <c r="A44" t="s">
        <v>339</v>
      </c>
    </row>
    <row r="46" spans="1:2">
      <c r="B46" s="810"/>
    </row>
    <row r="61" spans="1:8">
      <c r="A61" s="810"/>
      <c r="B61" s="139"/>
      <c r="C61" s="139"/>
      <c r="D61" s="139"/>
      <c r="E61" s="139"/>
      <c r="F61" s="139"/>
      <c r="G61" s="139"/>
      <c r="H61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T17" sqref="T17:T1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099" t="s">
        <v>90</v>
      </c>
      <c r="B1" s="1099"/>
      <c r="C1" s="1099"/>
      <c r="D1" s="1099"/>
      <c r="E1" s="1099"/>
      <c r="F1" s="1099"/>
      <c r="G1" s="1099"/>
      <c r="H1" s="1099"/>
      <c r="I1" s="1099"/>
      <c r="J1" s="1099"/>
      <c r="K1" s="165"/>
    </row>
    <row r="2" spans="1:11" ht="38.25" customHeight="1" thickBot="1">
      <c r="A2" s="1053"/>
      <c r="B2" s="1060"/>
      <c r="C2" s="169" t="s">
        <v>85</v>
      </c>
      <c r="D2" s="170"/>
      <c r="E2" s="917"/>
      <c r="F2" s="918" t="s">
        <v>347</v>
      </c>
      <c r="G2" s="919" t="s">
        <v>348</v>
      </c>
      <c r="H2" s="916" t="s">
        <v>94</v>
      </c>
      <c r="I2" s="1061" t="s">
        <v>349</v>
      </c>
      <c r="J2" s="919" t="s">
        <v>350</v>
      </c>
    </row>
    <row r="3" spans="1:11" ht="25.5">
      <c r="A3" s="1054" t="s">
        <v>76</v>
      </c>
      <c r="B3" s="30" t="s">
        <v>86</v>
      </c>
      <c r="C3" s="921" t="s">
        <v>87</v>
      </c>
      <c r="D3" s="922" t="s">
        <v>88</v>
      </c>
      <c r="E3" s="923" t="s">
        <v>95</v>
      </c>
      <c r="F3" s="171" t="s">
        <v>81</v>
      </c>
      <c r="G3" s="924" t="s">
        <v>71</v>
      </c>
      <c r="H3" s="920" t="s">
        <v>96</v>
      </c>
      <c r="I3" s="1055" t="s">
        <v>73</v>
      </c>
      <c r="J3" s="925" t="s">
        <v>95</v>
      </c>
    </row>
    <row r="4" spans="1:11" ht="13.5" thickBot="1">
      <c r="A4" s="172"/>
      <c r="B4" s="928" t="s">
        <v>371</v>
      </c>
      <c r="C4" s="926" t="s">
        <v>371</v>
      </c>
      <c r="D4" s="926" t="s">
        <v>371</v>
      </c>
      <c r="E4" s="927" t="s">
        <v>73</v>
      </c>
      <c r="F4" s="928" t="s">
        <v>371</v>
      </c>
      <c r="G4" s="927" t="s">
        <v>97</v>
      </c>
      <c r="H4" s="929" t="s">
        <v>93</v>
      </c>
      <c r="I4" s="1056" t="s">
        <v>371</v>
      </c>
      <c r="J4" s="946" t="s">
        <v>83</v>
      </c>
    </row>
    <row r="5" spans="1:11" ht="16.5" thickBot="1">
      <c r="A5" s="1066" t="s">
        <v>354</v>
      </c>
      <c r="B5" s="1063"/>
      <c r="C5" s="1064"/>
      <c r="D5" s="1064"/>
      <c r="E5" s="1065"/>
      <c r="F5" s="1067"/>
      <c r="G5" s="1065"/>
      <c r="H5" s="1068"/>
      <c r="I5" s="1064"/>
      <c r="J5" s="1065"/>
    </row>
    <row r="6" spans="1:11" ht="14.25" thickBot="1">
      <c r="A6" s="1087" t="s">
        <v>22</v>
      </c>
      <c r="B6" s="931">
        <v>6.6431025049998542</v>
      </c>
      <c r="C6" s="932">
        <v>13102.766282050994</v>
      </c>
      <c r="D6" s="932">
        <v>13364.821607692014</v>
      </c>
      <c r="E6" s="933">
        <v>0.49308196630019341</v>
      </c>
      <c r="F6" s="933">
        <v>302.40129310344827</v>
      </c>
      <c r="G6" s="933">
        <v>0.52625214345122329</v>
      </c>
      <c r="H6" s="933">
        <v>8.8578622110322733</v>
      </c>
      <c r="I6" s="933">
        <v>100</v>
      </c>
      <c r="J6" s="947" t="s">
        <v>23</v>
      </c>
    </row>
    <row r="7" spans="1:11">
      <c r="A7" s="1069" t="s">
        <v>108</v>
      </c>
      <c r="B7" s="1086">
        <v>7.0515120547064498</v>
      </c>
      <c r="C7" s="1071">
        <v>13082.582661793042</v>
      </c>
      <c r="D7" s="1071">
        <v>13344.234315028903</v>
      </c>
      <c r="E7" s="1072">
        <v>-3.4736173259346721</v>
      </c>
      <c r="F7" s="1073">
        <v>266.15384615384613</v>
      </c>
      <c r="G7" s="1078">
        <v>-4.7113709261357339</v>
      </c>
      <c r="H7" s="1072">
        <v>-13.333333333333334</v>
      </c>
      <c r="I7" s="1073">
        <v>0.13666947014297728</v>
      </c>
      <c r="J7" s="1074">
        <v>-3.4994526194857462E-2</v>
      </c>
    </row>
    <row r="8" spans="1:11">
      <c r="A8" s="934" t="s">
        <v>109</v>
      </c>
      <c r="B8" s="935">
        <v>7.5622078852099257</v>
      </c>
      <c r="C8" s="936">
        <v>14030.070287959044</v>
      </c>
      <c r="D8" s="936">
        <v>14310.671693718226</v>
      </c>
      <c r="E8" s="938">
        <v>0.40917988971462771</v>
      </c>
      <c r="F8" s="1058">
        <v>336.77626459143971</v>
      </c>
      <c r="G8" s="937">
        <v>-0.594896207992063</v>
      </c>
      <c r="H8" s="938">
        <v>11.947728686994399</v>
      </c>
      <c r="I8" s="1058">
        <v>37.825904121110177</v>
      </c>
      <c r="J8" s="948">
        <v>1.0440318391234484</v>
      </c>
    </row>
    <row r="9" spans="1:11">
      <c r="A9" s="934" t="s">
        <v>110</v>
      </c>
      <c r="B9" s="935">
        <v>7.3378086341011457</v>
      </c>
      <c r="C9" s="936">
        <v>13715.530157198402</v>
      </c>
      <c r="D9" s="936">
        <v>13989.840760342369</v>
      </c>
      <c r="E9" s="938">
        <v>-9.8455784508993213E-2</v>
      </c>
      <c r="F9" s="1058">
        <v>378.10029154518946</v>
      </c>
      <c r="G9" s="937">
        <v>4.0414840864762898</v>
      </c>
      <c r="H9" s="938">
        <v>22.281639928698752</v>
      </c>
      <c r="I9" s="1058">
        <v>7.2119428090832631</v>
      </c>
      <c r="J9" s="948">
        <v>0.79170934604824428</v>
      </c>
    </row>
    <row r="10" spans="1:11">
      <c r="A10" s="934" t="s">
        <v>111</v>
      </c>
      <c r="B10" s="939" t="s">
        <v>104</v>
      </c>
      <c r="C10" s="936" t="s">
        <v>104</v>
      </c>
      <c r="D10" s="936" t="s">
        <v>104</v>
      </c>
      <c r="E10" s="938" t="s">
        <v>104</v>
      </c>
      <c r="F10" s="1058" t="s">
        <v>104</v>
      </c>
      <c r="G10" s="937" t="s">
        <v>104</v>
      </c>
      <c r="H10" s="938" t="s">
        <v>104</v>
      </c>
      <c r="I10" s="1062" t="s">
        <v>104</v>
      </c>
      <c r="J10" s="949" t="s">
        <v>104</v>
      </c>
    </row>
    <row r="11" spans="1:11">
      <c r="A11" s="934" t="s">
        <v>101</v>
      </c>
      <c r="B11" s="935">
        <v>5.3859615702232162</v>
      </c>
      <c r="C11" s="936">
        <v>11582.713054243473</v>
      </c>
      <c r="D11" s="936">
        <v>11814.367315328343</v>
      </c>
      <c r="E11" s="938">
        <v>-0.50581718628695638</v>
      </c>
      <c r="F11" s="1058">
        <v>265.08776357827475</v>
      </c>
      <c r="G11" s="937">
        <v>7.4713509038249692E-2</v>
      </c>
      <c r="H11" s="938">
        <v>3.0961791831357046</v>
      </c>
      <c r="I11" s="1058">
        <v>32.905803195962996</v>
      </c>
      <c r="J11" s="948">
        <v>-1.838989662814754</v>
      </c>
    </row>
    <row r="12" spans="1:11" ht="13.5" thickBot="1">
      <c r="A12" s="940" t="s">
        <v>112</v>
      </c>
      <c r="B12" s="941">
        <v>6.741872939742203</v>
      </c>
      <c r="C12" s="942">
        <v>13065.645232058532</v>
      </c>
      <c r="D12" s="942">
        <v>13326.958136699703</v>
      </c>
      <c r="E12" s="944">
        <v>0.75219370784542339</v>
      </c>
      <c r="F12" s="1059">
        <v>274.4165947242206</v>
      </c>
      <c r="G12" s="943">
        <v>-0.51546357753496741</v>
      </c>
      <c r="H12" s="944">
        <v>9.048117154811715</v>
      </c>
      <c r="I12" s="1059">
        <v>21.919680403700589</v>
      </c>
      <c r="J12" s="950">
        <v>3.8243003837919787E-2</v>
      </c>
    </row>
    <row r="13" spans="1:11" ht="16.5" thickBot="1">
      <c r="A13" s="1080" t="s">
        <v>351</v>
      </c>
      <c r="B13" s="1081"/>
      <c r="C13" s="1082"/>
      <c r="D13" s="1082"/>
      <c r="E13" s="1082"/>
      <c r="F13" s="1083"/>
      <c r="G13" s="1085"/>
      <c r="H13" s="1079"/>
      <c r="I13" s="1084"/>
      <c r="J13" s="1085"/>
    </row>
    <row r="14" spans="1:11" ht="14.25" thickBot="1">
      <c r="A14" s="930" t="s">
        <v>22</v>
      </c>
      <c r="B14" s="931">
        <v>6.6118503816907932</v>
      </c>
      <c r="C14" s="932">
        <v>13041.12501319683</v>
      </c>
      <c r="D14" s="932">
        <v>13301.947513460767</v>
      </c>
      <c r="E14" s="933">
        <v>-0.75308028873655297</v>
      </c>
      <c r="F14" s="1057">
        <v>302.75761181780882</v>
      </c>
      <c r="G14" s="1077">
        <v>-2.0366596210813137</v>
      </c>
      <c r="H14" s="933">
        <v>-12.891695460502801</v>
      </c>
      <c r="I14" s="1057">
        <v>100</v>
      </c>
      <c r="J14" s="947" t="s">
        <v>23</v>
      </c>
    </row>
    <row r="15" spans="1:11">
      <c r="A15" s="1069" t="s">
        <v>108</v>
      </c>
      <c r="B15" s="1086">
        <v>6.3859456961434296</v>
      </c>
      <c r="C15" s="1071">
        <v>11847.765670024915</v>
      </c>
      <c r="D15" s="1071">
        <v>12084.720983425414</v>
      </c>
      <c r="E15" s="1072">
        <v>-12.564062866689953</v>
      </c>
      <c r="F15" s="1073">
        <v>201.10000000000002</v>
      </c>
      <c r="G15" s="1078">
        <v>-25.257513008389065</v>
      </c>
      <c r="H15" s="1072">
        <v>-57.142857142857139</v>
      </c>
      <c r="I15" s="1073">
        <v>0.12310217480508823</v>
      </c>
      <c r="J15" s="1074">
        <v>-0.1271063322841528</v>
      </c>
    </row>
    <row r="16" spans="1:11">
      <c r="A16" s="934" t="s">
        <v>109</v>
      </c>
      <c r="B16" s="935">
        <v>7.5400666485814982</v>
      </c>
      <c r="C16" s="936">
        <v>13988.991926867342</v>
      </c>
      <c r="D16" s="936">
        <v>14268.771765404688</v>
      </c>
      <c r="E16" s="938">
        <v>-0.1720287190956144</v>
      </c>
      <c r="F16" s="1058">
        <v>337.84390330607891</v>
      </c>
      <c r="G16" s="937">
        <v>-1.7584926664459259</v>
      </c>
      <c r="H16" s="938">
        <v>-17.531515684549987</v>
      </c>
      <c r="I16" s="1058">
        <v>38.476268636301462</v>
      </c>
      <c r="J16" s="948">
        <v>-2.1647417294795517</v>
      </c>
    </row>
    <row r="17" spans="1:10">
      <c r="A17" s="934" t="s">
        <v>110</v>
      </c>
      <c r="B17" s="935">
        <v>7.4582310225589126</v>
      </c>
      <c r="C17" s="936">
        <v>13940.618733754976</v>
      </c>
      <c r="D17" s="936">
        <v>14219.431108430075</v>
      </c>
      <c r="E17" s="938">
        <v>-0.56171076812588416</v>
      </c>
      <c r="F17" s="1058">
        <v>373.05986394557823</v>
      </c>
      <c r="G17" s="937">
        <v>-1.7729176680650716</v>
      </c>
      <c r="H17" s="938">
        <v>-22.084805653710244</v>
      </c>
      <c r="I17" s="1058">
        <v>6.0320065654493229</v>
      </c>
      <c r="J17" s="948">
        <v>-0.71170843514641202</v>
      </c>
    </row>
    <row r="18" spans="1:10">
      <c r="A18" s="934" t="s">
        <v>111</v>
      </c>
      <c r="B18" s="945" t="s">
        <v>104</v>
      </c>
      <c r="C18" s="936" t="s">
        <v>104</v>
      </c>
      <c r="D18" s="936" t="s">
        <v>104</v>
      </c>
      <c r="E18" s="938" t="s">
        <v>104</v>
      </c>
      <c r="F18" s="1058" t="s">
        <v>104</v>
      </c>
      <c r="G18" s="937" t="s">
        <v>104</v>
      </c>
      <c r="H18" s="938" t="s">
        <v>104</v>
      </c>
      <c r="I18" s="1058" t="s">
        <v>104</v>
      </c>
      <c r="J18" s="948" t="s">
        <v>104</v>
      </c>
    </row>
    <row r="19" spans="1:10">
      <c r="A19" s="934" t="s">
        <v>101</v>
      </c>
      <c r="B19" s="935">
        <v>5.3289446785627836</v>
      </c>
      <c r="C19" s="936">
        <v>11460.096082930717</v>
      </c>
      <c r="D19" s="936">
        <v>11689.298004589331</v>
      </c>
      <c r="E19" s="938">
        <v>-0.89274874894359535</v>
      </c>
      <c r="F19" s="1058">
        <v>271.17266158169411</v>
      </c>
      <c r="G19" s="937">
        <v>-1.4718777588541365</v>
      </c>
      <c r="H19" s="938">
        <v>-7.5009283327144445</v>
      </c>
      <c r="I19" s="1058">
        <v>34.071946382163866</v>
      </c>
      <c r="J19" s="948">
        <v>1.9856840206721458</v>
      </c>
    </row>
    <row r="20" spans="1:10" ht="13.5" thickBot="1">
      <c r="A20" s="940" t="s">
        <v>112</v>
      </c>
      <c r="B20" s="941">
        <v>6.7553149513938289</v>
      </c>
      <c r="C20" s="942">
        <v>13091.695642236102</v>
      </c>
      <c r="D20" s="942">
        <v>13353.529555080824</v>
      </c>
      <c r="E20" s="944">
        <v>0.41013804348608601</v>
      </c>
      <c r="F20" s="1059">
        <v>270.57520873474635</v>
      </c>
      <c r="G20" s="943">
        <v>0.31570484101614532</v>
      </c>
      <c r="H20" s="944">
        <v>-8.5193889541715624</v>
      </c>
      <c r="I20" s="1059">
        <v>21.296676241280263</v>
      </c>
      <c r="J20" s="950">
        <v>1.0178724762379652</v>
      </c>
    </row>
    <row r="21" spans="1:10" ht="16.5" thickBot="1">
      <c r="A21" s="1080" t="s">
        <v>355</v>
      </c>
      <c r="B21" s="1081"/>
      <c r="C21" s="1082"/>
      <c r="D21" s="1082"/>
      <c r="E21" s="1082"/>
      <c r="F21" s="1083"/>
      <c r="G21" s="1084"/>
      <c r="H21" s="1082"/>
      <c r="I21" s="1084"/>
      <c r="J21" s="1085"/>
    </row>
    <row r="22" spans="1:10" ht="14.25" thickBot="1">
      <c r="A22" s="930" t="s">
        <v>22</v>
      </c>
      <c r="B22" s="931">
        <v>5.7413420500465984</v>
      </c>
      <c r="C22" s="932">
        <v>11324.146055318733</v>
      </c>
      <c r="D22" s="932">
        <v>11550.628976425109</v>
      </c>
      <c r="E22" s="933">
        <v>-0.57832420420611474</v>
      </c>
      <c r="F22" s="1057">
        <v>290.3507703595011</v>
      </c>
      <c r="G22" s="1077">
        <v>-0.31558911051508526</v>
      </c>
      <c r="H22" s="933">
        <v>-9.4953519256308105</v>
      </c>
      <c r="I22" s="1057">
        <v>100</v>
      </c>
      <c r="J22" s="947" t="s">
        <v>23</v>
      </c>
    </row>
    <row r="23" spans="1:10">
      <c r="A23" s="1069" t="s">
        <v>108</v>
      </c>
      <c r="B23" s="1070">
        <v>6.871589460784314</v>
      </c>
      <c r="C23" s="1071">
        <v>12748.774509803921</v>
      </c>
      <c r="D23" s="1071">
        <v>13003.75</v>
      </c>
      <c r="E23" s="1072" t="s">
        <v>104</v>
      </c>
      <c r="F23" s="1073">
        <v>250</v>
      </c>
      <c r="G23" s="1078" t="s">
        <v>104</v>
      </c>
      <c r="H23" s="1072" t="s">
        <v>104</v>
      </c>
      <c r="I23" s="1075">
        <v>7.3367571533382248E-2</v>
      </c>
      <c r="J23" s="1076">
        <v>7.3367571533382248E-2</v>
      </c>
    </row>
    <row r="24" spans="1:10">
      <c r="A24" s="934" t="s">
        <v>109</v>
      </c>
      <c r="B24" s="935">
        <v>6.9626400213725494</v>
      </c>
      <c r="C24" s="936">
        <v>12917.699483065953</v>
      </c>
      <c r="D24" s="936">
        <v>13176.053472727273</v>
      </c>
      <c r="E24" s="938">
        <v>0.38759627699515548</v>
      </c>
      <c r="F24" s="1058">
        <v>345.4953068592057</v>
      </c>
      <c r="G24" s="937">
        <v>-0.26396931274057378</v>
      </c>
      <c r="H24" s="938">
        <v>-3.8194444444444446</v>
      </c>
      <c r="I24" s="1058">
        <v>20.322817314746882</v>
      </c>
      <c r="J24" s="948">
        <v>1.1993113386512633</v>
      </c>
    </row>
    <row r="25" spans="1:10">
      <c r="A25" s="934" t="s">
        <v>110</v>
      </c>
      <c r="B25" s="935">
        <v>6.9434681750894969</v>
      </c>
      <c r="C25" s="936">
        <v>12978.445187083171</v>
      </c>
      <c r="D25" s="936">
        <v>13238.014090824834</v>
      </c>
      <c r="E25" s="938">
        <v>0.97840299454127289</v>
      </c>
      <c r="F25" s="1058">
        <v>407.15471698113208</v>
      </c>
      <c r="G25" s="937">
        <v>4.257344217285171</v>
      </c>
      <c r="H25" s="938">
        <v>-5.3571428571428568</v>
      </c>
      <c r="I25" s="1058">
        <v>3.8884812912692595</v>
      </c>
      <c r="J25" s="948">
        <v>0.17002179591733357</v>
      </c>
    </row>
    <row r="26" spans="1:10">
      <c r="A26" s="934" t="s">
        <v>111</v>
      </c>
      <c r="B26" s="939" t="s">
        <v>104</v>
      </c>
      <c r="C26" s="936" t="s">
        <v>104</v>
      </c>
      <c r="D26" s="936" t="s">
        <v>104</v>
      </c>
      <c r="E26" s="938" t="s">
        <v>104</v>
      </c>
      <c r="F26" s="1058" t="s">
        <v>104</v>
      </c>
      <c r="G26" s="937" t="s">
        <v>104</v>
      </c>
      <c r="H26" s="938" t="s">
        <v>104</v>
      </c>
      <c r="I26" s="1062" t="s">
        <v>104</v>
      </c>
      <c r="J26" s="949" t="s">
        <v>104</v>
      </c>
    </row>
    <row r="27" spans="1:10">
      <c r="A27" s="934" t="s">
        <v>101</v>
      </c>
      <c r="B27" s="935">
        <v>4.8037419833096084</v>
      </c>
      <c r="C27" s="936">
        <v>10330.627921095931</v>
      </c>
      <c r="D27" s="936">
        <v>10537.24047951785</v>
      </c>
      <c r="E27" s="938">
        <v>-2.0279150967895112</v>
      </c>
      <c r="F27" s="1058">
        <v>267.63980222496906</v>
      </c>
      <c r="G27" s="937">
        <v>-0.51302249018890955</v>
      </c>
      <c r="H27" s="938">
        <v>-12.351029252437703</v>
      </c>
      <c r="I27" s="1058">
        <v>59.354365370506237</v>
      </c>
      <c r="J27" s="948">
        <v>-1.933815240383538</v>
      </c>
    </row>
    <row r="28" spans="1:10" ht="13.5" thickBot="1">
      <c r="A28" s="940" t="s">
        <v>112</v>
      </c>
      <c r="B28" s="941">
        <v>6.0654445002726671</v>
      </c>
      <c r="C28" s="942">
        <v>11754.737403629199</v>
      </c>
      <c r="D28" s="942">
        <v>11989.832151701783</v>
      </c>
      <c r="E28" s="944">
        <v>-0.67175616798242299</v>
      </c>
      <c r="F28" s="1059">
        <v>276.66412556053814</v>
      </c>
      <c r="G28" s="943">
        <v>-3.7677393497333616</v>
      </c>
      <c r="H28" s="944">
        <v>-6.6945606694560666</v>
      </c>
      <c r="I28" s="1059">
        <v>16.360968451944242</v>
      </c>
      <c r="J28" s="950">
        <v>0.49111453428155905</v>
      </c>
    </row>
    <row r="30" spans="1:10">
      <c r="A30" s="88" t="s">
        <v>323</v>
      </c>
    </row>
    <row r="32" spans="1:10" ht="15.75" thickBot="1">
      <c r="A32" s="65" t="s">
        <v>63</v>
      </c>
      <c r="B32" s="66"/>
    </row>
    <row r="33" spans="1:8" ht="15" thickBot="1">
      <c r="A33" s="738" t="s">
        <v>61</v>
      </c>
      <c r="B33" s="1101" t="s">
        <v>62</v>
      </c>
      <c r="C33" s="1102"/>
      <c r="D33" s="1102"/>
      <c r="E33" s="1102"/>
      <c r="F33" s="1102"/>
      <c r="G33" s="1102"/>
      <c r="H33" s="1103"/>
    </row>
    <row r="34" spans="1:8" ht="15.75">
      <c r="A34" s="739" t="s">
        <v>65</v>
      </c>
      <c r="B34" s="1107" t="s">
        <v>66</v>
      </c>
      <c r="C34" s="1108"/>
      <c r="D34" s="1108"/>
      <c r="E34" s="1108"/>
      <c r="F34" s="1108"/>
      <c r="G34" s="1108"/>
      <c r="H34" s="1109"/>
    </row>
    <row r="35" spans="1:8" ht="15.75">
      <c r="A35" s="736" t="s">
        <v>67</v>
      </c>
      <c r="B35" s="1104" t="s">
        <v>68</v>
      </c>
      <c r="C35" s="1105"/>
      <c r="D35" s="1105"/>
      <c r="E35" s="1105"/>
      <c r="F35" s="1105"/>
      <c r="G35" s="1105"/>
      <c r="H35" s="1106"/>
    </row>
    <row r="36" spans="1:8" ht="16.5" thickBot="1">
      <c r="A36" s="737" t="s">
        <v>69</v>
      </c>
      <c r="B36" s="1110" t="s">
        <v>64</v>
      </c>
      <c r="C36" s="1111"/>
      <c r="D36" s="1111"/>
      <c r="E36" s="1111"/>
      <c r="F36" s="1111"/>
      <c r="G36" s="1111"/>
      <c r="H36" s="1112"/>
    </row>
    <row r="37" spans="1:8">
      <c r="A37" s="1100"/>
      <c r="B37" s="1100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0"/>
  <sheetViews>
    <sheetView showGridLines="0" topLeftCell="A127" zoomScale="90" zoomScaleNormal="90" workbookViewId="0">
      <selection activeCell="R23" sqref="R23"/>
    </sheetView>
  </sheetViews>
  <sheetFormatPr defaultRowHeight="12.75"/>
  <cols>
    <col min="1" max="1" width="19.85546875" style="139" customWidth="1"/>
    <col min="2" max="3" width="10.5703125" style="139" customWidth="1"/>
    <col min="4" max="4" width="9.85546875" style="139" customWidth="1"/>
    <col min="5" max="6" width="10.140625" style="139" customWidth="1"/>
    <col min="7" max="7" width="9.140625" style="139"/>
    <col min="8" max="8" width="10.42578125" style="139" customWidth="1"/>
    <col min="9" max="10" width="9.140625" style="139"/>
    <col min="11" max="11" width="10.28515625" style="139" customWidth="1"/>
    <col min="12" max="12" width="11.42578125" style="139" customWidth="1"/>
    <col min="13" max="16384" width="9.140625" style="139"/>
  </cols>
  <sheetData>
    <row r="1" spans="1:12" ht="39" customHeight="1">
      <c r="A1" s="1113" t="s">
        <v>106</v>
      </c>
      <c r="B1" s="1113"/>
      <c r="C1" s="1113"/>
      <c r="D1" s="1113"/>
      <c r="E1" s="1113"/>
      <c r="F1" s="1113"/>
      <c r="G1" s="1113"/>
      <c r="H1" s="1113"/>
      <c r="I1" s="1113"/>
      <c r="J1" s="1113"/>
      <c r="K1" s="1113"/>
      <c r="L1" s="1113"/>
    </row>
    <row r="2" spans="1:12" ht="13.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5" customHeight="1">
      <c r="A4" s="30"/>
      <c r="B4" s="31"/>
      <c r="C4" s="3" t="s">
        <v>9</v>
      </c>
      <c r="D4" s="3"/>
      <c r="E4" s="3"/>
      <c r="F4" s="3"/>
      <c r="G4" s="845"/>
      <c r="H4" s="1114" t="s">
        <v>10</v>
      </c>
      <c r="I4" s="1115"/>
      <c r="J4" s="831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832" t="s">
        <v>40</v>
      </c>
      <c r="D5" s="832"/>
      <c r="E5" s="833" t="s">
        <v>41</v>
      </c>
      <c r="F5" s="834"/>
      <c r="G5" s="852"/>
      <c r="H5" s="1116" t="s">
        <v>15</v>
      </c>
      <c r="I5" s="1117"/>
      <c r="J5" s="835" t="s">
        <v>16</v>
      </c>
      <c r="K5" s="96" t="s">
        <v>17</v>
      </c>
      <c r="L5" s="36"/>
    </row>
    <row r="6" spans="1:12" ht="33" customHeight="1" thickBot="1">
      <c r="A6" s="37" t="s">
        <v>18</v>
      </c>
      <c r="B6" s="38" t="s">
        <v>19</v>
      </c>
      <c r="C6" s="892" t="s">
        <v>371</v>
      </c>
      <c r="D6" s="893" t="s">
        <v>357</v>
      </c>
      <c r="E6" s="894" t="s">
        <v>371</v>
      </c>
      <c r="F6" s="895" t="s">
        <v>357</v>
      </c>
      <c r="G6" s="864" t="s">
        <v>20</v>
      </c>
      <c r="H6" s="95" t="s">
        <v>371</v>
      </c>
      <c r="I6" s="97" t="s">
        <v>20</v>
      </c>
      <c r="J6" s="896" t="s">
        <v>20</v>
      </c>
      <c r="K6" s="897" t="s">
        <v>371</v>
      </c>
      <c r="L6" s="898" t="s">
        <v>21</v>
      </c>
    </row>
    <row r="7" spans="1:12" ht="15" thickBot="1">
      <c r="A7" s="39" t="s">
        <v>22</v>
      </c>
      <c r="B7" s="40" t="s">
        <v>23</v>
      </c>
      <c r="C7" s="98">
        <v>12949.578077778915</v>
      </c>
      <c r="D7" s="98">
        <v>12957.29888550654</v>
      </c>
      <c r="E7" s="99">
        <v>13208.569639334493</v>
      </c>
      <c r="F7" s="865">
        <v>13216.444863216671</v>
      </c>
      <c r="G7" s="866">
        <v>-5.9586552690095593E-2</v>
      </c>
      <c r="H7" s="100">
        <v>301.65265588914554</v>
      </c>
      <c r="I7" s="100">
        <v>-0.68688111603060875</v>
      </c>
      <c r="J7" s="101">
        <v>-2.419917368675216</v>
      </c>
      <c r="K7" s="100">
        <v>100</v>
      </c>
      <c r="L7" s="867" t="s">
        <v>23</v>
      </c>
    </row>
    <row r="8" spans="1:12" ht="15" thickBot="1">
      <c r="A8" s="41"/>
      <c r="B8" s="42"/>
      <c r="C8" s="102"/>
      <c r="D8" s="102"/>
      <c r="E8" s="102"/>
      <c r="F8" s="102"/>
      <c r="G8" s="868"/>
      <c r="H8" s="101"/>
      <c r="I8" s="101"/>
      <c r="J8" s="101"/>
      <c r="K8" s="101"/>
      <c r="L8" s="869"/>
    </row>
    <row r="9" spans="1:12" ht="15">
      <c r="A9" s="43" t="s">
        <v>113</v>
      </c>
      <c r="B9" s="44" t="s">
        <v>23</v>
      </c>
      <c r="C9" s="103">
        <v>12662.569789002557</v>
      </c>
      <c r="D9" s="103">
        <v>13551.56602303523</v>
      </c>
      <c r="E9" s="104">
        <v>12915.821184782608</v>
      </c>
      <c r="F9" s="104">
        <v>13822.597343495934</v>
      </c>
      <c r="G9" s="870">
        <v>-6.5600996410417718</v>
      </c>
      <c r="H9" s="105">
        <v>239.99130434782609</v>
      </c>
      <c r="I9" s="105">
        <v>-12.203656722946381</v>
      </c>
      <c r="J9" s="105">
        <v>-36.111111111111107</v>
      </c>
      <c r="K9" s="105">
        <v>0.12647091169031124</v>
      </c>
      <c r="L9" s="871">
        <v>-6.6693224168464321E-2</v>
      </c>
    </row>
    <row r="10" spans="1:12" ht="15">
      <c r="A10" s="52" t="s">
        <v>114</v>
      </c>
      <c r="B10" s="106" t="s">
        <v>23</v>
      </c>
      <c r="C10" s="107">
        <v>13965.630658034535</v>
      </c>
      <c r="D10" s="107">
        <v>13946.179947713194</v>
      </c>
      <c r="E10" s="108">
        <v>14244.943271195227</v>
      </c>
      <c r="F10" s="108">
        <v>14225.103546667458</v>
      </c>
      <c r="G10" s="872">
        <v>0.13946980746172655</v>
      </c>
      <c r="H10" s="109">
        <v>337.59840011961717</v>
      </c>
      <c r="I10" s="109">
        <v>-1.1757263705935679</v>
      </c>
      <c r="J10" s="109">
        <v>-3.2547374511789386</v>
      </c>
      <c r="K10" s="109">
        <v>36.77554162542615</v>
      </c>
      <c r="L10" s="873">
        <v>-0.31733812989927657</v>
      </c>
    </row>
    <row r="11" spans="1:12" ht="15">
      <c r="A11" s="45" t="s">
        <v>115</v>
      </c>
      <c r="B11" s="46" t="s">
        <v>23</v>
      </c>
      <c r="C11" s="110">
        <v>13762.956513529358</v>
      </c>
      <c r="D11" s="110">
        <v>13827.164565934379</v>
      </c>
      <c r="E11" s="111">
        <v>14038.215643799946</v>
      </c>
      <c r="F11" s="111">
        <v>14103.707857253068</v>
      </c>
      <c r="G11" s="874">
        <v>-0.46436167081723878</v>
      </c>
      <c r="H11" s="112">
        <v>377.53728813559326</v>
      </c>
      <c r="I11" s="112">
        <v>1.3432770285559161</v>
      </c>
      <c r="J11" s="112">
        <v>-0.25359256128486896</v>
      </c>
      <c r="K11" s="112">
        <v>6.4885076432420545</v>
      </c>
      <c r="L11" s="875">
        <v>0.14091951210506881</v>
      </c>
    </row>
    <row r="12" spans="1:12" ht="15">
      <c r="A12" s="45" t="s">
        <v>116</v>
      </c>
      <c r="B12" s="46" t="s">
        <v>23</v>
      </c>
      <c r="C12" s="110" t="s">
        <v>104</v>
      </c>
      <c r="D12" s="110" t="s">
        <v>104</v>
      </c>
      <c r="E12" s="111" t="s">
        <v>104</v>
      </c>
      <c r="F12" s="111" t="s">
        <v>104</v>
      </c>
      <c r="G12" s="874" t="s">
        <v>104</v>
      </c>
      <c r="H12" s="112" t="s">
        <v>104</v>
      </c>
      <c r="I12" s="112" t="s">
        <v>104</v>
      </c>
      <c r="J12" s="112" t="s">
        <v>104</v>
      </c>
      <c r="K12" s="972" t="s">
        <v>104</v>
      </c>
      <c r="L12" s="977" t="s">
        <v>104</v>
      </c>
    </row>
    <row r="13" spans="1:12" ht="15">
      <c r="A13" s="45" t="s">
        <v>101</v>
      </c>
      <c r="B13" s="46" t="s">
        <v>23</v>
      </c>
      <c r="C13" s="110">
        <v>11377.147122585631</v>
      </c>
      <c r="D13" s="110">
        <v>11457.376079808779</v>
      </c>
      <c r="E13" s="111">
        <v>11604.690065037345</v>
      </c>
      <c r="F13" s="111">
        <v>11686.523601404955</v>
      </c>
      <c r="G13" s="874">
        <v>-0.70023848972309044</v>
      </c>
      <c r="H13" s="112">
        <v>267.78446345256611</v>
      </c>
      <c r="I13" s="112">
        <v>-0.68607249587133023</v>
      </c>
      <c r="J13" s="112">
        <v>-3.337342152736019</v>
      </c>
      <c r="K13" s="112">
        <v>35.356867920378313</v>
      </c>
      <c r="L13" s="875">
        <v>-0.33557184997098943</v>
      </c>
    </row>
    <row r="14" spans="1:12" ht="15.75" thickBot="1">
      <c r="A14" s="47" t="s">
        <v>117</v>
      </c>
      <c r="B14" s="48" t="s">
        <v>23</v>
      </c>
      <c r="C14" s="113">
        <v>12999.389277903898</v>
      </c>
      <c r="D14" s="113">
        <v>12924.773158944761</v>
      </c>
      <c r="E14" s="114">
        <v>13259.377063461976</v>
      </c>
      <c r="F14" s="114">
        <v>13183.268622123656</v>
      </c>
      <c r="G14" s="876">
        <v>0.57731085908844593</v>
      </c>
      <c r="H14" s="115">
        <v>272.99591203104785</v>
      </c>
      <c r="I14" s="115">
        <v>-0.3025132811288343</v>
      </c>
      <c r="J14" s="115">
        <v>0.31144562678432391</v>
      </c>
      <c r="K14" s="115">
        <v>21.252611899263169</v>
      </c>
      <c r="L14" s="877">
        <v>0.5786836919336622</v>
      </c>
    </row>
    <row r="15" spans="1:12" ht="15" thickBot="1">
      <c r="A15" s="41"/>
      <c r="B15" s="49"/>
      <c r="C15" s="102"/>
      <c r="D15" s="102"/>
      <c r="E15" s="102"/>
      <c r="F15" s="102"/>
      <c r="G15" s="868"/>
      <c r="H15" s="101"/>
      <c r="I15" s="101"/>
      <c r="J15" s="101"/>
      <c r="K15" s="101"/>
      <c r="L15" s="869"/>
    </row>
    <row r="16" spans="1:12" ht="14.25">
      <c r="A16" s="50" t="s">
        <v>118</v>
      </c>
      <c r="B16" s="51" t="s">
        <v>25</v>
      </c>
      <c r="C16" s="116" t="s">
        <v>104</v>
      </c>
      <c r="D16" s="116" t="s">
        <v>104</v>
      </c>
      <c r="E16" s="117" t="s">
        <v>104</v>
      </c>
      <c r="F16" s="117" t="s">
        <v>104</v>
      </c>
      <c r="G16" s="878" t="s">
        <v>104</v>
      </c>
      <c r="H16" s="118" t="s">
        <v>104</v>
      </c>
      <c r="I16" s="118" t="s">
        <v>104</v>
      </c>
      <c r="J16" s="119" t="s">
        <v>104</v>
      </c>
      <c r="K16" s="119" t="s">
        <v>104</v>
      </c>
      <c r="L16" s="879" t="s">
        <v>104</v>
      </c>
    </row>
    <row r="17" spans="1:12" ht="15">
      <c r="A17" s="52" t="s">
        <v>118</v>
      </c>
      <c r="B17" s="53" t="s">
        <v>26</v>
      </c>
      <c r="C17" s="110" t="s">
        <v>104</v>
      </c>
      <c r="D17" s="110" t="s">
        <v>104</v>
      </c>
      <c r="E17" s="111" t="s">
        <v>104</v>
      </c>
      <c r="F17" s="111" t="s">
        <v>104</v>
      </c>
      <c r="G17" s="874" t="s">
        <v>104</v>
      </c>
      <c r="H17" s="112" t="s">
        <v>104</v>
      </c>
      <c r="I17" s="112" t="s">
        <v>104</v>
      </c>
      <c r="J17" s="120" t="s">
        <v>104</v>
      </c>
      <c r="K17" s="120" t="s">
        <v>104</v>
      </c>
      <c r="L17" s="880" t="s">
        <v>104</v>
      </c>
    </row>
    <row r="18" spans="1:12" ht="15">
      <c r="A18" s="52" t="s">
        <v>118</v>
      </c>
      <c r="B18" s="53" t="s">
        <v>27</v>
      </c>
      <c r="C18" s="110" t="s">
        <v>104</v>
      </c>
      <c r="D18" s="110" t="s">
        <v>104</v>
      </c>
      <c r="E18" s="111" t="s">
        <v>104</v>
      </c>
      <c r="F18" s="111" t="s">
        <v>104</v>
      </c>
      <c r="G18" s="874" t="s">
        <v>104</v>
      </c>
      <c r="H18" s="112" t="s">
        <v>104</v>
      </c>
      <c r="I18" s="112" t="s">
        <v>104</v>
      </c>
      <c r="J18" s="120" t="s">
        <v>104</v>
      </c>
      <c r="K18" s="120" t="s">
        <v>104</v>
      </c>
      <c r="L18" s="880" t="s">
        <v>104</v>
      </c>
    </row>
    <row r="19" spans="1:12" ht="14.25">
      <c r="A19" s="50" t="s">
        <v>118</v>
      </c>
      <c r="B19" s="54" t="s">
        <v>28</v>
      </c>
      <c r="C19" s="121">
        <v>13412.897980781716</v>
      </c>
      <c r="D19" s="121">
        <v>13617.262406947892</v>
      </c>
      <c r="E19" s="122">
        <v>13681.15594039735</v>
      </c>
      <c r="F19" s="122">
        <v>13889.607655086849</v>
      </c>
      <c r="G19" s="881">
        <v>-1.5007746789244794</v>
      </c>
      <c r="H19" s="123">
        <v>251.69999999999996</v>
      </c>
      <c r="I19" s="123">
        <v>-18.806451612903238</v>
      </c>
      <c r="J19" s="124">
        <v>-53.846153846153847</v>
      </c>
      <c r="K19" s="124">
        <v>3.2992411745298579E-2</v>
      </c>
      <c r="L19" s="882">
        <v>-3.6761303981481482E-2</v>
      </c>
    </row>
    <row r="20" spans="1:12" ht="15">
      <c r="A20" s="52" t="s">
        <v>118</v>
      </c>
      <c r="B20" s="53" t="s">
        <v>29</v>
      </c>
      <c r="C20" s="110">
        <v>13445.13431372549</v>
      </c>
      <c r="D20" s="110">
        <v>13429.614705882354</v>
      </c>
      <c r="E20" s="111">
        <v>13714.037</v>
      </c>
      <c r="F20" s="111">
        <v>13698.207</v>
      </c>
      <c r="G20" s="874">
        <v>0.11556256961221222</v>
      </c>
      <c r="H20" s="112">
        <v>236.7</v>
      </c>
      <c r="I20" s="112">
        <v>-17.669565217391309</v>
      </c>
      <c r="J20" s="120">
        <v>-25</v>
      </c>
      <c r="K20" s="120">
        <v>1.649620587264929E-2</v>
      </c>
      <c r="L20" s="880">
        <v>-4.9664758894368832E-3</v>
      </c>
    </row>
    <row r="21" spans="1:12" ht="15">
      <c r="A21" s="52" t="s">
        <v>118</v>
      </c>
      <c r="B21" s="53" t="s">
        <v>30</v>
      </c>
      <c r="C21" s="110">
        <v>13384.288235294118</v>
      </c>
      <c r="D21" s="110">
        <v>13692.191176470587</v>
      </c>
      <c r="E21" s="111">
        <v>13651.974</v>
      </c>
      <c r="F21" s="111">
        <v>13966.035</v>
      </c>
      <c r="G21" s="874">
        <v>-2.2487484815840695</v>
      </c>
      <c r="H21" s="112">
        <v>266.7</v>
      </c>
      <c r="I21" s="112">
        <v>-16.656250000000004</v>
      </c>
      <c r="J21" s="120">
        <v>-66.666666666666657</v>
      </c>
      <c r="K21" s="120">
        <v>1.649620587264929E-2</v>
      </c>
      <c r="L21" s="880">
        <v>-3.1794828092044605E-2</v>
      </c>
    </row>
    <row r="22" spans="1:12" ht="14.25">
      <c r="A22" s="50" t="s">
        <v>118</v>
      </c>
      <c r="B22" s="54" t="s">
        <v>31</v>
      </c>
      <c r="C22" s="121">
        <v>12380.027252946065</v>
      </c>
      <c r="D22" s="121">
        <v>13525.837694388099</v>
      </c>
      <c r="E22" s="122">
        <v>12627.627798004987</v>
      </c>
      <c r="F22" s="122">
        <v>13796.354448275863</v>
      </c>
      <c r="G22" s="881">
        <v>-8.4712715569360562</v>
      </c>
      <c r="H22" s="123">
        <v>235.85882352941178</v>
      </c>
      <c r="I22" s="123">
        <v>-5.837946545801568</v>
      </c>
      <c r="J22" s="124">
        <v>-22.727272727272727</v>
      </c>
      <c r="K22" s="124">
        <v>9.3478499945012644E-2</v>
      </c>
      <c r="L22" s="882">
        <v>-2.4566249746461294E-2</v>
      </c>
    </row>
    <row r="23" spans="1:12" ht="15">
      <c r="A23" s="52" t="s">
        <v>118</v>
      </c>
      <c r="B23" s="53" t="s">
        <v>32</v>
      </c>
      <c r="C23" s="110">
        <v>12384.643137254901</v>
      </c>
      <c r="D23" s="110">
        <v>13594.148039215686</v>
      </c>
      <c r="E23" s="111">
        <v>12632.335999999999</v>
      </c>
      <c r="F23" s="111">
        <v>13866.031000000001</v>
      </c>
      <c r="G23" s="874">
        <v>-8.8972468040782662</v>
      </c>
      <c r="H23" s="112">
        <v>243.3</v>
      </c>
      <c r="I23" s="112">
        <v>-1.8555869302137935</v>
      </c>
      <c r="J23" s="120">
        <v>-14.285714285714285</v>
      </c>
      <c r="K23" s="120">
        <v>6.5984823490597158E-2</v>
      </c>
      <c r="L23" s="880">
        <v>-9.1345626767044552E-3</v>
      </c>
    </row>
    <row r="24" spans="1:12" ht="15.75" thickBot="1">
      <c r="A24" s="55" t="s">
        <v>118</v>
      </c>
      <c r="B24" s="56" t="s">
        <v>33</v>
      </c>
      <c r="C24" s="125">
        <v>12367.661764705881</v>
      </c>
      <c r="D24" s="125">
        <v>13409.643137254901</v>
      </c>
      <c r="E24" s="126">
        <v>12615.014999999999</v>
      </c>
      <c r="F24" s="126">
        <v>13677.835999999999</v>
      </c>
      <c r="G24" s="883">
        <v>-7.7703885322210331</v>
      </c>
      <c r="H24" s="120">
        <v>218</v>
      </c>
      <c r="I24" s="120">
        <v>-14.509803921568629</v>
      </c>
      <c r="J24" s="120">
        <v>-37.5</v>
      </c>
      <c r="K24" s="120">
        <v>2.7493676454415486E-2</v>
      </c>
      <c r="L24" s="880">
        <v>-1.5431687069756859E-2</v>
      </c>
    </row>
    <row r="25" spans="1:12" ht="15" thickBot="1">
      <c r="A25" s="41"/>
      <c r="B25" s="49"/>
      <c r="C25" s="102"/>
      <c r="D25" s="102"/>
      <c r="E25" s="102"/>
      <c r="F25" s="102"/>
      <c r="G25" s="868"/>
      <c r="H25" s="101"/>
      <c r="I25" s="101"/>
      <c r="J25" s="101"/>
      <c r="K25" s="101"/>
      <c r="L25" s="869"/>
    </row>
    <row r="26" spans="1:12" ht="14.25">
      <c r="A26" s="50" t="s">
        <v>119</v>
      </c>
      <c r="B26" s="51" t="s">
        <v>25</v>
      </c>
      <c r="C26" s="116">
        <v>14631.218406271806</v>
      </c>
      <c r="D26" s="116">
        <v>14428.077611137149</v>
      </c>
      <c r="E26" s="117">
        <v>14923.842774397242</v>
      </c>
      <c r="F26" s="117">
        <v>14716.639163359892</v>
      </c>
      <c r="G26" s="878">
        <v>1.4079546881412044</v>
      </c>
      <c r="H26" s="118">
        <v>392.20637898686681</v>
      </c>
      <c r="I26" s="118">
        <v>-0.74188818424716996</v>
      </c>
      <c r="J26" s="119">
        <v>9.6707818930041149</v>
      </c>
      <c r="K26" s="119">
        <v>2.9308259100406904</v>
      </c>
      <c r="L26" s="879">
        <v>0.3231100759472203</v>
      </c>
    </row>
    <row r="27" spans="1:12" ht="15">
      <c r="A27" s="52" t="s">
        <v>119</v>
      </c>
      <c r="B27" s="53" t="s">
        <v>26</v>
      </c>
      <c r="C27" s="110">
        <v>14729.860784313725</v>
      </c>
      <c r="D27" s="110">
        <v>14372.527450980391</v>
      </c>
      <c r="E27" s="111">
        <v>15024.458000000001</v>
      </c>
      <c r="F27" s="111">
        <v>14659.977999999999</v>
      </c>
      <c r="G27" s="874">
        <v>2.4862247405828399</v>
      </c>
      <c r="H27" s="112">
        <v>378.8</v>
      </c>
      <c r="I27" s="112">
        <v>-3.243933588761172</v>
      </c>
      <c r="J27" s="120">
        <v>4.4303797468354427</v>
      </c>
      <c r="K27" s="120">
        <v>1.8145826459914218</v>
      </c>
      <c r="L27" s="880">
        <v>0.11903078678661427</v>
      </c>
    </row>
    <row r="28" spans="1:12" ht="15">
      <c r="A28" s="52" t="s">
        <v>119</v>
      </c>
      <c r="B28" s="53" t="s">
        <v>27</v>
      </c>
      <c r="C28" s="110">
        <v>14484.499019607843</v>
      </c>
      <c r="D28" s="110">
        <v>14528.664705882353</v>
      </c>
      <c r="E28" s="111">
        <v>14774.189</v>
      </c>
      <c r="F28" s="111">
        <v>14819.237999999999</v>
      </c>
      <c r="G28" s="874">
        <v>-0.30398998922885961</v>
      </c>
      <c r="H28" s="112">
        <v>414</v>
      </c>
      <c r="I28" s="112">
        <v>3.0106991789002295</v>
      </c>
      <c r="J28" s="120">
        <v>19.411764705882355</v>
      </c>
      <c r="K28" s="120">
        <v>1.1162432640492685</v>
      </c>
      <c r="L28" s="880">
        <v>0.20407928916060614</v>
      </c>
    </row>
    <row r="29" spans="1:12" ht="14.25">
      <c r="A29" s="50" t="s">
        <v>119</v>
      </c>
      <c r="B29" s="54" t="s">
        <v>28</v>
      </c>
      <c r="C29" s="121">
        <v>14188.190580378992</v>
      </c>
      <c r="D29" s="121">
        <v>14213.172214771503</v>
      </c>
      <c r="E29" s="122">
        <v>14471.954391986572</v>
      </c>
      <c r="F29" s="122">
        <v>14497.435659066932</v>
      </c>
      <c r="G29" s="881">
        <v>-0.17576396046582171</v>
      </c>
      <c r="H29" s="123">
        <v>354.89645494830131</v>
      </c>
      <c r="I29" s="123">
        <v>-1.5757541539899944</v>
      </c>
      <c r="J29" s="124">
        <v>-16.932515337423311</v>
      </c>
      <c r="K29" s="124">
        <v>11.167931375783571</v>
      </c>
      <c r="L29" s="882">
        <v>-1.951132851291602</v>
      </c>
    </row>
    <row r="30" spans="1:12" ht="15">
      <c r="A30" s="52" t="s">
        <v>119</v>
      </c>
      <c r="B30" s="53" t="s">
        <v>29</v>
      </c>
      <c r="C30" s="110">
        <v>14202.877450980392</v>
      </c>
      <c r="D30" s="110">
        <v>14217.483333333334</v>
      </c>
      <c r="E30" s="111">
        <v>14486.934999999999</v>
      </c>
      <c r="F30" s="111">
        <v>14501.833000000001</v>
      </c>
      <c r="G30" s="874">
        <v>-0.10273184086453795</v>
      </c>
      <c r="H30" s="112">
        <v>344.7</v>
      </c>
      <c r="I30" s="112">
        <v>-1.8228424950156745</v>
      </c>
      <c r="J30" s="120">
        <v>-2.0633750921149594</v>
      </c>
      <c r="K30" s="120">
        <v>7.3078192015836363</v>
      </c>
      <c r="L30" s="880">
        <v>2.660441379590317E-2</v>
      </c>
    </row>
    <row r="31" spans="1:12" ht="15">
      <c r="A31" s="52" t="s">
        <v>119</v>
      </c>
      <c r="B31" s="53" t="s">
        <v>30</v>
      </c>
      <c r="C31" s="110">
        <v>14162.578431372549</v>
      </c>
      <c r="D31" s="110">
        <v>14208.103921568627</v>
      </c>
      <c r="E31" s="111">
        <v>14445.83</v>
      </c>
      <c r="F31" s="111">
        <v>14492.266</v>
      </c>
      <c r="G31" s="874">
        <v>-0.32041918082375587</v>
      </c>
      <c r="H31" s="112">
        <v>374.2</v>
      </c>
      <c r="I31" s="112">
        <v>0.48335123523093759</v>
      </c>
      <c r="J31" s="120">
        <v>-35.477941176470587</v>
      </c>
      <c r="K31" s="120">
        <v>3.860112174199934</v>
      </c>
      <c r="L31" s="880">
        <v>-1.9777372650875047</v>
      </c>
    </row>
    <row r="32" spans="1:12" ht="14.25">
      <c r="A32" s="50" t="s">
        <v>119</v>
      </c>
      <c r="B32" s="54" t="s">
        <v>31</v>
      </c>
      <c r="C32" s="121">
        <v>13740.061618118434</v>
      </c>
      <c r="D32" s="121">
        <v>13691.596065728068</v>
      </c>
      <c r="E32" s="122">
        <v>14014.862850480804</v>
      </c>
      <c r="F32" s="122">
        <v>13965.427987042631</v>
      </c>
      <c r="G32" s="881">
        <v>0.3539802968017855</v>
      </c>
      <c r="H32" s="123">
        <v>322.02167798254118</v>
      </c>
      <c r="I32" s="123">
        <v>-0.43808800813963905</v>
      </c>
      <c r="J32" s="124">
        <v>3.5660472124560521</v>
      </c>
      <c r="K32" s="124">
        <v>22.676784339601891</v>
      </c>
      <c r="L32" s="882">
        <v>1.3106846454451073</v>
      </c>
    </row>
    <row r="33" spans="1:12" ht="15">
      <c r="A33" s="52" t="s">
        <v>119</v>
      </c>
      <c r="B33" s="53" t="s">
        <v>32</v>
      </c>
      <c r="C33" s="110">
        <v>13686.242156862745</v>
      </c>
      <c r="D33" s="110">
        <v>13653.726470588235</v>
      </c>
      <c r="E33" s="111">
        <v>13959.967000000001</v>
      </c>
      <c r="F33" s="111">
        <v>13926.800999999999</v>
      </c>
      <c r="G33" s="874">
        <v>0.23814514187429744</v>
      </c>
      <c r="H33" s="112">
        <v>312.2</v>
      </c>
      <c r="I33" s="112">
        <v>-0.73131955484897027</v>
      </c>
      <c r="J33" s="120">
        <v>10.480530240265121</v>
      </c>
      <c r="K33" s="120">
        <v>14.665127020785217</v>
      </c>
      <c r="L33" s="880">
        <v>1.7123985773662103</v>
      </c>
    </row>
    <row r="34" spans="1:12" ht="15.75" thickBot="1">
      <c r="A34" s="55" t="s">
        <v>119</v>
      </c>
      <c r="B34" s="56" t="s">
        <v>33</v>
      </c>
      <c r="C34" s="125">
        <v>13830.524509803921</v>
      </c>
      <c r="D34" s="125">
        <v>13745.970588235294</v>
      </c>
      <c r="E34" s="126">
        <v>14107.135</v>
      </c>
      <c r="F34" s="126">
        <v>14020.89</v>
      </c>
      <c r="G34" s="883">
        <v>0.61511787054887956</v>
      </c>
      <c r="H34" s="120">
        <v>340</v>
      </c>
      <c r="I34" s="120">
        <v>0.83036773428232846</v>
      </c>
      <c r="J34" s="120">
        <v>-7.079081632653061</v>
      </c>
      <c r="K34" s="120">
        <v>8.0116573188166722</v>
      </c>
      <c r="L34" s="880">
        <v>-0.40171393192110649</v>
      </c>
    </row>
    <row r="35" spans="1:12" ht="15.75" thickBot="1">
      <c r="A35" s="57"/>
      <c r="B35" s="58"/>
      <c r="C35" s="127"/>
      <c r="D35" s="127"/>
      <c r="E35" s="127"/>
      <c r="F35" s="127"/>
      <c r="G35" s="884"/>
      <c r="H35" s="128"/>
      <c r="I35" s="128"/>
      <c r="J35" s="128"/>
      <c r="K35" s="128"/>
      <c r="L35" s="885"/>
    </row>
    <row r="36" spans="1:12" ht="15">
      <c r="A36" s="52" t="s">
        <v>120</v>
      </c>
      <c r="B36" s="59" t="s">
        <v>30</v>
      </c>
      <c r="C36" s="129">
        <v>13917.094117647059</v>
      </c>
      <c r="D36" s="129">
        <v>14026.66274509804</v>
      </c>
      <c r="E36" s="130">
        <v>14195.436</v>
      </c>
      <c r="F36" s="130">
        <v>14307.196</v>
      </c>
      <c r="G36" s="886">
        <v>-0.78114537607508994</v>
      </c>
      <c r="H36" s="131">
        <v>398.6</v>
      </c>
      <c r="I36" s="131">
        <v>2.5469513763828231</v>
      </c>
      <c r="J36" s="131">
        <v>-3.2327586206896552</v>
      </c>
      <c r="K36" s="131">
        <v>2.4689321456065105</v>
      </c>
      <c r="L36" s="887">
        <v>-2.0738938795485495E-2</v>
      </c>
    </row>
    <row r="37" spans="1:12" ht="15.75" thickBot="1">
      <c r="A37" s="55" t="s">
        <v>120</v>
      </c>
      <c r="B37" s="56" t="s">
        <v>33</v>
      </c>
      <c r="C37" s="125">
        <v>13659.457843137256</v>
      </c>
      <c r="D37" s="125">
        <v>13688.934313725489</v>
      </c>
      <c r="E37" s="126">
        <v>13932.647000000001</v>
      </c>
      <c r="F37" s="126">
        <v>13962.713</v>
      </c>
      <c r="G37" s="883">
        <v>-0.21533064526928894</v>
      </c>
      <c r="H37" s="120">
        <v>364.6</v>
      </c>
      <c r="I37" s="120">
        <v>0.69041701187517257</v>
      </c>
      <c r="J37" s="120">
        <v>1.6689847009735743</v>
      </c>
      <c r="K37" s="120">
        <v>4.019575497635544</v>
      </c>
      <c r="L37" s="880">
        <v>0.16165845090055431</v>
      </c>
    </row>
    <row r="38" spans="1:12" ht="15.75" thickBot="1">
      <c r="A38" s="57"/>
      <c r="B38" s="58"/>
      <c r="C38" s="127"/>
      <c r="D38" s="127"/>
      <c r="E38" s="127"/>
      <c r="F38" s="127"/>
      <c r="G38" s="884"/>
      <c r="H38" s="128"/>
      <c r="I38" s="128"/>
      <c r="J38" s="128"/>
      <c r="K38" s="128"/>
      <c r="L38" s="885"/>
    </row>
    <row r="39" spans="1:12" ht="14.25">
      <c r="A39" s="50" t="s">
        <v>121</v>
      </c>
      <c r="B39" s="51" t="s">
        <v>25</v>
      </c>
      <c r="C39" s="116" t="s">
        <v>104</v>
      </c>
      <c r="D39" s="116" t="s">
        <v>104</v>
      </c>
      <c r="E39" s="117" t="s">
        <v>104</v>
      </c>
      <c r="F39" s="117" t="s">
        <v>104</v>
      </c>
      <c r="G39" s="878" t="s">
        <v>104</v>
      </c>
      <c r="H39" s="118" t="s">
        <v>104</v>
      </c>
      <c r="I39" s="118" t="s">
        <v>104</v>
      </c>
      <c r="J39" s="119" t="s">
        <v>104</v>
      </c>
      <c r="K39" s="119" t="s">
        <v>104</v>
      </c>
      <c r="L39" s="879" t="s">
        <v>104</v>
      </c>
    </row>
    <row r="40" spans="1:12" ht="15">
      <c r="A40" s="45" t="s">
        <v>121</v>
      </c>
      <c r="B40" s="53" t="s">
        <v>26</v>
      </c>
      <c r="C40" s="110" t="s">
        <v>104</v>
      </c>
      <c r="D40" s="110" t="s">
        <v>104</v>
      </c>
      <c r="E40" s="111" t="s">
        <v>104</v>
      </c>
      <c r="F40" s="111" t="s">
        <v>104</v>
      </c>
      <c r="G40" s="874" t="s">
        <v>104</v>
      </c>
      <c r="H40" s="112" t="s">
        <v>104</v>
      </c>
      <c r="I40" s="112" t="s">
        <v>104</v>
      </c>
      <c r="J40" s="120" t="s">
        <v>104</v>
      </c>
      <c r="K40" s="120" t="s">
        <v>104</v>
      </c>
      <c r="L40" s="880" t="s">
        <v>104</v>
      </c>
    </row>
    <row r="41" spans="1:12" ht="15">
      <c r="A41" s="45" t="s">
        <v>121</v>
      </c>
      <c r="B41" s="53" t="s">
        <v>27</v>
      </c>
      <c r="C41" s="110" t="s">
        <v>104</v>
      </c>
      <c r="D41" s="110" t="s">
        <v>104</v>
      </c>
      <c r="E41" s="111" t="s">
        <v>104</v>
      </c>
      <c r="F41" s="111" t="s">
        <v>104</v>
      </c>
      <c r="G41" s="874" t="s">
        <v>104</v>
      </c>
      <c r="H41" s="112" t="s">
        <v>104</v>
      </c>
      <c r="I41" s="112" t="s">
        <v>104</v>
      </c>
      <c r="J41" s="120" t="s">
        <v>104</v>
      </c>
      <c r="K41" s="120" t="s">
        <v>104</v>
      </c>
      <c r="L41" s="880" t="s">
        <v>104</v>
      </c>
    </row>
    <row r="42" spans="1:12" ht="15">
      <c r="A42" s="45" t="s">
        <v>121</v>
      </c>
      <c r="B42" s="53" t="s">
        <v>34</v>
      </c>
      <c r="C42" s="110" t="s">
        <v>104</v>
      </c>
      <c r="D42" s="110" t="s">
        <v>104</v>
      </c>
      <c r="E42" s="111" t="s">
        <v>104</v>
      </c>
      <c r="F42" s="111" t="s">
        <v>104</v>
      </c>
      <c r="G42" s="874" t="s">
        <v>104</v>
      </c>
      <c r="H42" s="112" t="s">
        <v>104</v>
      </c>
      <c r="I42" s="112" t="s">
        <v>104</v>
      </c>
      <c r="J42" s="120" t="s">
        <v>104</v>
      </c>
      <c r="K42" s="120" t="s">
        <v>104</v>
      </c>
      <c r="L42" s="880" t="s">
        <v>104</v>
      </c>
    </row>
    <row r="43" spans="1:12" ht="14.25">
      <c r="A43" s="60" t="s">
        <v>121</v>
      </c>
      <c r="B43" s="54" t="s">
        <v>28</v>
      </c>
      <c r="C43" s="121" t="s">
        <v>104</v>
      </c>
      <c r="D43" s="121" t="s">
        <v>104</v>
      </c>
      <c r="E43" s="122" t="s">
        <v>104</v>
      </c>
      <c r="F43" s="122" t="s">
        <v>104</v>
      </c>
      <c r="G43" s="881" t="s">
        <v>104</v>
      </c>
      <c r="H43" s="123" t="s">
        <v>104</v>
      </c>
      <c r="I43" s="123" t="s">
        <v>104</v>
      </c>
      <c r="J43" s="124" t="s">
        <v>104</v>
      </c>
      <c r="K43" s="124" t="s">
        <v>104</v>
      </c>
      <c r="L43" s="882" t="s">
        <v>104</v>
      </c>
    </row>
    <row r="44" spans="1:12" ht="15">
      <c r="A44" s="45" t="s">
        <v>121</v>
      </c>
      <c r="B44" s="53" t="s">
        <v>30</v>
      </c>
      <c r="C44" s="110" t="s">
        <v>104</v>
      </c>
      <c r="D44" s="110" t="s">
        <v>104</v>
      </c>
      <c r="E44" s="111" t="s">
        <v>104</v>
      </c>
      <c r="F44" s="111" t="s">
        <v>104</v>
      </c>
      <c r="G44" s="874" t="s">
        <v>104</v>
      </c>
      <c r="H44" s="112" t="s">
        <v>104</v>
      </c>
      <c r="I44" s="112" t="s">
        <v>104</v>
      </c>
      <c r="J44" s="120" t="s">
        <v>104</v>
      </c>
      <c r="K44" s="120" t="s">
        <v>104</v>
      </c>
      <c r="L44" s="880" t="s">
        <v>104</v>
      </c>
    </row>
    <row r="45" spans="1:12" ht="15">
      <c r="A45" s="45" t="s">
        <v>121</v>
      </c>
      <c r="B45" s="53" t="s">
        <v>35</v>
      </c>
      <c r="C45" s="110" t="s">
        <v>104</v>
      </c>
      <c r="D45" s="110" t="s">
        <v>104</v>
      </c>
      <c r="E45" s="111" t="s">
        <v>104</v>
      </c>
      <c r="F45" s="111" t="s">
        <v>104</v>
      </c>
      <c r="G45" s="874" t="s">
        <v>104</v>
      </c>
      <c r="H45" s="112" t="s">
        <v>104</v>
      </c>
      <c r="I45" s="112" t="s">
        <v>104</v>
      </c>
      <c r="J45" s="120" t="s">
        <v>104</v>
      </c>
      <c r="K45" s="120" t="s">
        <v>104</v>
      </c>
      <c r="L45" s="880" t="s">
        <v>104</v>
      </c>
    </row>
    <row r="46" spans="1:12" ht="14.25">
      <c r="A46" s="60" t="s">
        <v>121</v>
      </c>
      <c r="B46" s="54" t="s">
        <v>31</v>
      </c>
      <c r="C46" s="121" t="s">
        <v>104</v>
      </c>
      <c r="D46" s="121" t="s">
        <v>104</v>
      </c>
      <c r="E46" s="122" t="s">
        <v>104</v>
      </c>
      <c r="F46" s="122" t="s">
        <v>104</v>
      </c>
      <c r="G46" s="881" t="s">
        <v>104</v>
      </c>
      <c r="H46" s="123" t="s">
        <v>104</v>
      </c>
      <c r="I46" s="123" t="s">
        <v>104</v>
      </c>
      <c r="J46" s="124" t="s">
        <v>104</v>
      </c>
      <c r="K46" s="124" t="s">
        <v>104</v>
      </c>
      <c r="L46" s="882" t="s">
        <v>104</v>
      </c>
    </row>
    <row r="47" spans="1:12" ht="15">
      <c r="A47" s="45" t="s">
        <v>121</v>
      </c>
      <c r="B47" s="53" t="s">
        <v>32</v>
      </c>
      <c r="C47" s="110" t="s">
        <v>104</v>
      </c>
      <c r="D47" s="110" t="s">
        <v>104</v>
      </c>
      <c r="E47" s="111" t="s">
        <v>104</v>
      </c>
      <c r="F47" s="111" t="s">
        <v>104</v>
      </c>
      <c r="G47" s="874" t="s">
        <v>104</v>
      </c>
      <c r="H47" s="112" t="s">
        <v>104</v>
      </c>
      <c r="I47" s="112" t="s">
        <v>104</v>
      </c>
      <c r="J47" s="120" t="s">
        <v>104</v>
      </c>
      <c r="K47" s="120" t="s">
        <v>104</v>
      </c>
      <c r="L47" s="880" t="s">
        <v>104</v>
      </c>
    </row>
    <row r="48" spans="1:12" ht="15.75" thickBot="1">
      <c r="A48" s="61" t="s">
        <v>121</v>
      </c>
      <c r="B48" s="53" t="s">
        <v>33</v>
      </c>
      <c r="C48" s="125" t="s">
        <v>104</v>
      </c>
      <c r="D48" s="125" t="s">
        <v>104</v>
      </c>
      <c r="E48" s="126" t="s">
        <v>104</v>
      </c>
      <c r="F48" s="126" t="s">
        <v>104</v>
      </c>
      <c r="G48" s="883" t="s">
        <v>104</v>
      </c>
      <c r="H48" s="120" t="s">
        <v>104</v>
      </c>
      <c r="I48" s="120" t="s">
        <v>104</v>
      </c>
      <c r="J48" s="120" t="s">
        <v>104</v>
      </c>
      <c r="K48" s="120" t="s">
        <v>104</v>
      </c>
      <c r="L48" s="880" t="s">
        <v>104</v>
      </c>
    </row>
    <row r="49" spans="1:12" ht="15.75" thickBot="1">
      <c r="A49" s="57"/>
      <c r="B49" s="58"/>
      <c r="C49" s="127"/>
      <c r="D49" s="127"/>
      <c r="E49" s="127"/>
      <c r="F49" s="127"/>
      <c r="G49" s="884"/>
      <c r="H49" s="128"/>
      <c r="I49" s="128"/>
      <c r="J49" s="128"/>
      <c r="K49" s="128"/>
      <c r="L49" s="885"/>
    </row>
    <row r="50" spans="1:12" ht="14.25">
      <c r="A50" s="50" t="s">
        <v>24</v>
      </c>
      <c r="B50" s="51" t="s">
        <v>28</v>
      </c>
      <c r="C50" s="116">
        <v>12505.365284993297</v>
      </c>
      <c r="D50" s="116">
        <v>12464.24434128885</v>
      </c>
      <c r="E50" s="117">
        <v>12755.472590693164</v>
      </c>
      <c r="F50" s="117">
        <v>12713.529228114627</v>
      </c>
      <c r="G50" s="878">
        <v>0.32991124514649733</v>
      </c>
      <c r="H50" s="118">
        <v>326.44905063291139</v>
      </c>
      <c r="I50" s="118">
        <v>-0.45737188247696009</v>
      </c>
      <c r="J50" s="119">
        <v>-9.455587392550143</v>
      </c>
      <c r="K50" s="119">
        <v>3.4752007038381176</v>
      </c>
      <c r="L50" s="879">
        <v>-0.27003726364591962</v>
      </c>
    </row>
    <row r="51" spans="1:12" ht="15">
      <c r="A51" s="52" t="s">
        <v>24</v>
      </c>
      <c r="B51" s="53" t="s">
        <v>29</v>
      </c>
      <c r="C51" s="110">
        <v>12337.91274509804</v>
      </c>
      <c r="D51" s="110">
        <v>12315.077450980392</v>
      </c>
      <c r="E51" s="111">
        <v>12584.671</v>
      </c>
      <c r="F51" s="111">
        <v>12561.379000000001</v>
      </c>
      <c r="G51" s="874">
        <v>0.18542550145170733</v>
      </c>
      <c r="H51" s="112">
        <v>302.3</v>
      </c>
      <c r="I51" s="112">
        <v>0.56553559547571142</v>
      </c>
      <c r="J51" s="120">
        <v>-7.9365079365079358</v>
      </c>
      <c r="K51" s="120">
        <v>0.63785329374243926</v>
      </c>
      <c r="L51" s="880">
        <v>-3.8221181763275158E-2</v>
      </c>
    </row>
    <row r="52" spans="1:12" ht="15">
      <c r="A52" s="52" t="s">
        <v>24</v>
      </c>
      <c r="B52" s="53" t="s">
        <v>30</v>
      </c>
      <c r="C52" s="110">
        <v>12490.883333333331</v>
      </c>
      <c r="D52" s="110">
        <v>12376.439215686276</v>
      </c>
      <c r="E52" s="111">
        <v>12740.700999999999</v>
      </c>
      <c r="F52" s="111">
        <v>12623.968000000001</v>
      </c>
      <c r="G52" s="874">
        <v>0.92469340860178317</v>
      </c>
      <c r="H52" s="112">
        <v>330.3</v>
      </c>
      <c r="I52" s="112">
        <v>0.51734631771149986</v>
      </c>
      <c r="J52" s="120">
        <v>-2.0231213872832372</v>
      </c>
      <c r="K52" s="120">
        <v>1.8640712636093699</v>
      </c>
      <c r="L52" s="880">
        <v>7.5492911889158965E-3</v>
      </c>
    </row>
    <row r="53" spans="1:12" ht="15">
      <c r="A53" s="52" t="s">
        <v>24</v>
      </c>
      <c r="B53" s="53" t="s">
        <v>35</v>
      </c>
      <c r="C53" s="110">
        <v>12631.802941176471</v>
      </c>
      <c r="D53" s="110">
        <v>12666.389215686275</v>
      </c>
      <c r="E53" s="111">
        <v>12884.439</v>
      </c>
      <c r="F53" s="111">
        <v>12919.717000000001</v>
      </c>
      <c r="G53" s="874">
        <v>-0.27305551661851607</v>
      </c>
      <c r="H53" s="112">
        <v>334.9</v>
      </c>
      <c r="I53" s="112">
        <v>-2.1332554061952109</v>
      </c>
      <c r="J53" s="120">
        <v>-21.681415929203538</v>
      </c>
      <c r="K53" s="120">
        <v>0.97327614648630811</v>
      </c>
      <c r="L53" s="880">
        <v>-0.23936537307156047</v>
      </c>
    </row>
    <row r="54" spans="1:12" ht="14.25">
      <c r="A54" s="50" t="s">
        <v>24</v>
      </c>
      <c r="B54" s="54" t="s">
        <v>31</v>
      </c>
      <c r="C54" s="121">
        <v>11837.657520584737</v>
      </c>
      <c r="D54" s="121">
        <v>11896.195539353552</v>
      </c>
      <c r="E54" s="122">
        <v>12074.410670996431</v>
      </c>
      <c r="F54" s="122">
        <v>12134.119450140623</v>
      </c>
      <c r="G54" s="881">
        <v>-0.49207344125411451</v>
      </c>
      <c r="H54" s="123">
        <v>281.9927939646202</v>
      </c>
      <c r="I54" s="123">
        <v>-0.64352149530758007</v>
      </c>
      <c r="J54" s="124">
        <v>-4.1157395859316539</v>
      </c>
      <c r="K54" s="124">
        <v>21.137138458154624</v>
      </c>
      <c r="L54" s="882">
        <v>-0.37383433789624476</v>
      </c>
    </row>
    <row r="55" spans="1:12" ht="15">
      <c r="A55" s="52" t="s">
        <v>24</v>
      </c>
      <c r="B55" s="53" t="s">
        <v>32</v>
      </c>
      <c r="C55" s="110">
        <v>11562.613725490195</v>
      </c>
      <c r="D55" s="110">
        <v>11694.040196078431</v>
      </c>
      <c r="E55" s="111">
        <v>11793.866</v>
      </c>
      <c r="F55" s="111">
        <v>11927.921</v>
      </c>
      <c r="G55" s="874">
        <v>-1.1238756527646376</v>
      </c>
      <c r="H55" s="112">
        <v>260</v>
      </c>
      <c r="I55" s="112">
        <v>-0.72546773577700552</v>
      </c>
      <c r="J55" s="120">
        <v>-7.9383886255924168</v>
      </c>
      <c r="K55" s="120">
        <v>8.5450346420323324</v>
      </c>
      <c r="L55" s="880">
        <v>-0.51221706156803215</v>
      </c>
    </row>
    <row r="56" spans="1:12" ht="15">
      <c r="A56" s="52" t="s">
        <v>24</v>
      </c>
      <c r="B56" s="53" t="s">
        <v>33</v>
      </c>
      <c r="C56" s="110">
        <v>11964.595098039215</v>
      </c>
      <c r="D56" s="110">
        <v>11970.207843137254</v>
      </c>
      <c r="E56" s="111">
        <v>12203.887000000001</v>
      </c>
      <c r="F56" s="111">
        <v>12209.611999999999</v>
      </c>
      <c r="G56" s="874">
        <v>-4.6889286899522646E-2</v>
      </c>
      <c r="H56" s="112">
        <v>291.3</v>
      </c>
      <c r="I56" s="112">
        <v>-0.27387880862718639</v>
      </c>
      <c r="J56" s="120">
        <v>3.1991174848317705</v>
      </c>
      <c r="K56" s="120">
        <v>10.288133729242274</v>
      </c>
      <c r="L56" s="880">
        <v>0.5601732205767167</v>
      </c>
    </row>
    <row r="57" spans="1:12" ht="15">
      <c r="A57" s="52" t="s">
        <v>24</v>
      </c>
      <c r="B57" s="53" t="s">
        <v>36</v>
      </c>
      <c r="C57" s="110">
        <v>12148.51274509804</v>
      </c>
      <c r="D57" s="110">
        <v>12198.179411764706</v>
      </c>
      <c r="E57" s="111">
        <v>12391.483</v>
      </c>
      <c r="F57" s="111">
        <v>12442.143</v>
      </c>
      <c r="G57" s="874">
        <v>-0.40716458571485525</v>
      </c>
      <c r="H57" s="112">
        <v>322</v>
      </c>
      <c r="I57" s="112">
        <v>-1.5591562213390469</v>
      </c>
      <c r="J57" s="120">
        <v>-17.519685039370078</v>
      </c>
      <c r="K57" s="120">
        <v>2.3039700868800179</v>
      </c>
      <c r="L57" s="880">
        <v>-0.4217904969049262</v>
      </c>
    </row>
    <row r="58" spans="1:12" ht="14.25">
      <c r="A58" s="50" t="s">
        <v>24</v>
      </c>
      <c r="B58" s="54" t="s">
        <v>37</v>
      </c>
      <c r="C58" s="121">
        <v>9680.9387774168335</v>
      </c>
      <c r="D58" s="121">
        <v>9748.0067136643138</v>
      </c>
      <c r="E58" s="122">
        <v>9874.5575529651705</v>
      </c>
      <c r="F58" s="122">
        <v>9942.9668479375996</v>
      </c>
      <c r="G58" s="881">
        <v>-0.68801692712692408</v>
      </c>
      <c r="H58" s="123">
        <v>220.85875127942683</v>
      </c>
      <c r="I58" s="123">
        <v>0.63304610289015628</v>
      </c>
      <c r="J58" s="124">
        <v>0.46272493573264784</v>
      </c>
      <c r="K58" s="124">
        <v>10.744528758385572</v>
      </c>
      <c r="L58" s="882">
        <v>0.3082997515711714</v>
      </c>
    </row>
    <row r="59" spans="1:12" ht="15">
      <c r="A59" s="52" t="s">
        <v>24</v>
      </c>
      <c r="B59" s="53" t="s">
        <v>107</v>
      </c>
      <c r="C59" s="132">
        <v>9226.8931372549014</v>
      </c>
      <c r="D59" s="132">
        <v>9488.7833333333328</v>
      </c>
      <c r="E59" s="133">
        <v>9411.4310000000005</v>
      </c>
      <c r="F59" s="133">
        <v>9678.5589999999993</v>
      </c>
      <c r="G59" s="888">
        <v>-2.7599976401445585</v>
      </c>
      <c r="H59" s="134">
        <v>207.6</v>
      </c>
      <c r="I59" s="134">
        <v>-0.24026910139356081</v>
      </c>
      <c r="J59" s="135">
        <v>-9.8744769874476983</v>
      </c>
      <c r="K59" s="135">
        <v>5.922137908281095</v>
      </c>
      <c r="L59" s="889">
        <v>-0.48983826814214915</v>
      </c>
    </row>
    <row r="60" spans="1:12" ht="15">
      <c r="A60" s="52" t="s">
        <v>24</v>
      </c>
      <c r="B60" s="53" t="s">
        <v>38</v>
      </c>
      <c r="C60" s="110">
        <v>10066.185294117648</v>
      </c>
      <c r="D60" s="110">
        <v>10065.910784313724</v>
      </c>
      <c r="E60" s="111">
        <v>10267.509</v>
      </c>
      <c r="F60" s="111">
        <v>10267.228999999999</v>
      </c>
      <c r="G60" s="874">
        <v>2.7271233552953271E-3</v>
      </c>
      <c r="H60" s="112">
        <v>232.4</v>
      </c>
      <c r="I60" s="112">
        <v>-0.68376068376068133</v>
      </c>
      <c r="J60" s="120">
        <v>12.519083969465649</v>
      </c>
      <c r="K60" s="120">
        <v>4.0525679093808424</v>
      </c>
      <c r="L60" s="880">
        <v>0.53805377083923167</v>
      </c>
    </row>
    <row r="61" spans="1:12" ht="15.75" thickBot="1">
      <c r="A61" s="52" t="s">
        <v>24</v>
      </c>
      <c r="B61" s="53" t="s">
        <v>39</v>
      </c>
      <c r="C61" s="110">
        <v>10648.841176470587</v>
      </c>
      <c r="D61" s="110">
        <v>10379.960784313726</v>
      </c>
      <c r="E61" s="111">
        <v>10861.817999999999</v>
      </c>
      <c r="F61" s="111">
        <v>10587.56</v>
      </c>
      <c r="G61" s="874">
        <v>2.5903796531023184</v>
      </c>
      <c r="H61" s="112">
        <v>262.10000000000002</v>
      </c>
      <c r="I61" s="112">
        <v>-7.6248570339301797E-2</v>
      </c>
      <c r="J61" s="120">
        <v>47.368421052631575</v>
      </c>
      <c r="K61" s="120">
        <v>0.76982294072363355</v>
      </c>
      <c r="L61" s="880">
        <v>0.26008424887408699</v>
      </c>
    </row>
    <row r="62" spans="1:12" ht="15.75" thickBot="1">
      <c r="A62" s="57"/>
      <c r="B62" s="58"/>
      <c r="C62" s="127"/>
      <c r="D62" s="127"/>
      <c r="E62" s="127"/>
      <c r="F62" s="127"/>
      <c r="G62" s="884"/>
      <c r="H62" s="128"/>
      <c r="I62" s="128"/>
      <c r="J62" s="128"/>
      <c r="K62" s="128"/>
      <c r="L62" s="885"/>
    </row>
    <row r="63" spans="1:12" ht="14.25">
      <c r="A63" s="50" t="s">
        <v>122</v>
      </c>
      <c r="B63" s="54" t="s">
        <v>25</v>
      </c>
      <c r="C63" s="121">
        <v>13495.033060458603</v>
      </c>
      <c r="D63" s="121">
        <v>13556.03122647943</v>
      </c>
      <c r="E63" s="122">
        <v>13764.933721667776</v>
      </c>
      <c r="F63" s="122">
        <v>13827.151851009019</v>
      </c>
      <c r="G63" s="881">
        <v>-0.44997068095916587</v>
      </c>
      <c r="H63" s="123">
        <v>329.11094890510947</v>
      </c>
      <c r="I63" s="123">
        <v>2.4437990739928646</v>
      </c>
      <c r="J63" s="124">
        <v>-5.5172413793103452</v>
      </c>
      <c r="K63" s="124">
        <v>0.75332673485098434</v>
      </c>
      <c r="L63" s="882">
        <v>-2.4695479024639422E-2</v>
      </c>
    </row>
    <row r="64" spans="1:12" ht="15">
      <c r="A64" s="52" t="s">
        <v>122</v>
      </c>
      <c r="B64" s="53" t="s">
        <v>26</v>
      </c>
      <c r="C64" s="110">
        <v>13534.516666666666</v>
      </c>
      <c r="D64" s="110">
        <v>13560.844117647059</v>
      </c>
      <c r="E64" s="111">
        <v>13805.207</v>
      </c>
      <c r="F64" s="111">
        <v>13832.061</v>
      </c>
      <c r="G64" s="874">
        <v>-0.19414315769717441</v>
      </c>
      <c r="H64" s="112">
        <v>300.60000000000002</v>
      </c>
      <c r="I64" s="112">
        <v>1.7258883248731043</v>
      </c>
      <c r="J64" s="120">
        <v>10.344827586206897</v>
      </c>
      <c r="K64" s="120">
        <v>0.17595952930825912</v>
      </c>
      <c r="L64" s="880">
        <v>2.0355086533134364E-2</v>
      </c>
    </row>
    <row r="65" spans="1:12" ht="15">
      <c r="A65" s="52" t="s">
        <v>122</v>
      </c>
      <c r="B65" s="53" t="s">
        <v>27</v>
      </c>
      <c r="C65" s="110">
        <v>13484.324509803922</v>
      </c>
      <c r="D65" s="110">
        <v>13554.946078431372</v>
      </c>
      <c r="E65" s="111">
        <v>13754.011</v>
      </c>
      <c r="F65" s="111">
        <v>13826.045</v>
      </c>
      <c r="G65" s="874">
        <v>-0.52100220995953395</v>
      </c>
      <c r="H65" s="112">
        <v>337.8</v>
      </c>
      <c r="I65" s="112">
        <v>3.0820872749466046</v>
      </c>
      <c r="J65" s="120">
        <v>-9.4827586206896548</v>
      </c>
      <c r="K65" s="120">
        <v>0.57736720554272514</v>
      </c>
      <c r="L65" s="880">
        <v>-4.505056555777387E-2</v>
      </c>
    </row>
    <row r="66" spans="1:12" ht="14.25">
      <c r="A66" s="50" t="s">
        <v>122</v>
      </c>
      <c r="B66" s="54" t="s">
        <v>28</v>
      </c>
      <c r="C66" s="121">
        <v>13434.655072875221</v>
      </c>
      <c r="D66" s="121">
        <v>13377.160159817025</v>
      </c>
      <c r="E66" s="122">
        <v>13703.348174332725</v>
      </c>
      <c r="F66" s="122">
        <v>13644.703363013366</v>
      </c>
      <c r="G66" s="881">
        <v>0.42979909316553178</v>
      </c>
      <c r="H66" s="123">
        <v>290.79856396866842</v>
      </c>
      <c r="I66" s="123">
        <v>-1.3329958642356554</v>
      </c>
      <c r="J66" s="124">
        <v>9.3504639543183448</v>
      </c>
      <c r="K66" s="124">
        <v>8.424062465632904</v>
      </c>
      <c r="L66" s="882">
        <v>0.90675817846222273</v>
      </c>
    </row>
    <row r="67" spans="1:12" ht="15">
      <c r="A67" s="52" t="s">
        <v>122</v>
      </c>
      <c r="B67" s="53" t="s">
        <v>29</v>
      </c>
      <c r="C67" s="110">
        <v>13391.99411764706</v>
      </c>
      <c r="D67" s="110">
        <v>13112.812745098039</v>
      </c>
      <c r="E67" s="111">
        <v>13659.834000000001</v>
      </c>
      <c r="F67" s="111">
        <v>13375.069</v>
      </c>
      <c r="G67" s="874">
        <v>2.1290731285199445</v>
      </c>
      <c r="H67" s="112">
        <v>266.10000000000002</v>
      </c>
      <c r="I67" s="112">
        <v>-2.133137182787773</v>
      </c>
      <c r="J67" s="120">
        <v>38.378378378378379</v>
      </c>
      <c r="K67" s="120">
        <v>1.4076762344660729</v>
      </c>
      <c r="L67" s="880">
        <v>0.41502720296958751</v>
      </c>
    </row>
    <row r="68" spans="1:12" ht="15">
      <c r="A68" s="52" t="s">
        <v>122</v>
      </c>
      <c r="B68" s="53" t="s">
        <v>30</v>
      </c>
      <c r="C68" s="110">
        <v>13404.01568627451</v>
      </c>
      <c r="D68" s="110">
        <v>13410.239215686273</v>
      </c>
      <c r="E68" s="111">
        <v>13672.096</v>
      </c>
      <c r="F68" s="111">
        <v>13678.444</v>
      </c>
      <c r="G68" s="874">
        <v>-4.6408787432254399E-2</v>
      </c>
      <c r="H68" s="112">
        <v>288.10000000000002</v>
      </c>
      <c r="I68" s="112">
        <v>-1.5715749914588202</v>
      </c>
      <c r="J68" s="120">
        <v>-2.5498891352549888</v>
      </c>
      <c r="K68" s="120">
        <v>4.8333883206862422</v>
      </c>
      <c r="L68" s="880">
        <v>-6.4464166641897691E-3</v>
      </c>
    </row>
    <row r="69" spans="1:12" ht="15">
      <c r="A69" s="52" t="s">
        <v>122</v>
      </c>
      <c r="B69" s="53" t="s">
        <v>35</v>
      </c>
      <c r="C69" s="110">
        <v>13520.568627450979</v>
      </c>
      <c r="D69" s="110">
        <v>13423.454901960786</v>
      </c>
      <c r="E69" s="111">
        <v>13790.98</v>
      </c>
      <c r="F69" s="111">
        <v>13691.924000000001</v>
      </c>
      <c r="G69" s="874">
        <v>0.7234629698499544</v>
      </c>
      <c r="H69" s="112">
        <v>312.7</v>
      </c>
      <c r="I69" s="112">
        <v>-0.41401273885350681</v>
      </c>
      <c r="J69" s="120">
        <v>26.433121019108281</v>
      </c>
      <c r="K69" s="120">
        <v>2.1829979104805894</v>
      </c>
      <c r="L69" s="880">
        <v>0.49817739215682488</v>
      </c>
    </row>
    <row r="70" spans="1:12" ht="14.25">
      <c r="A70" s="50" t="s">
        <v>122</v>
      </c>
      <c r="B70" s="54" t="s">
        <v>31</v>
      </c>
      <c r="C70" s="121">
        <v>12616.353937388685</v>
      </c>
      <c r="D70" s="121">
        <v>12561.753554723995</v>
      </c>
      <c r="E70" s="122">
        <v>12868.681016136459</v>
      </c>
      <c r="F70" s="122">
        <v>12812.988625818474</v>
      </c>
      <c r="G70" s="881">
        <v>0.43465573836351878</v>
      </c>
      <c r="H70" s="123">
        <v>257.07540983606555</v>
      </c>
      <c r="I70" s="123">
        <v>-0.41580596403972486</v>
      </c>
      <c r="J70" s="124">
        <v>-4.8114434330299094</v>
      </c>
      <c r="K70" s="124">
        <v>12.075222698779282</v>
      </c>
      <c r="L70" s="882">
        <v>-0.30337900750391888</v>
      </c>
    </row>
    <row r="71" spans="1:12" ht="15">
      <c r="A71" s="52" t="s">
        <v>122</v>
      </c>
      <c r="B71" s="53" t="s">
        <v>32</v>
      </c>
      <c r="C71" s="110">
        <v>12425.01568627451</v>
      </c>
      <c r="D71" s="110">
        <v>12246.181372549019</v>
      </c>
      <c r="E71" s="111">
        <v>12673.516</v>
      </c>
      <c r="F71" s="111">
        <v>12491.105</v>
      </c>
      <c r="G71" s="874">
        <v>1.4603271688133281</v>
      </c>
      <c r="H71" s="112">
        <v>233.7</v>
      </c>
      <c r="I71" s="112">
        <v>0.64599483204134367</v>
      </c>
      <c r="J71" s="120">
        <v>9.8726114649681538</v>
      </c>
      <c r="K71" s="120">
        <v>3.7941273507093372</v>
      </c>
      <c r="L71" s="880">
        <v>0.42448631406180803</v>
      </c>
    </row>
    <row r="72" spans="1:12" ht="15">
      <c r="A72" s="52" t="s">
        <v>122</v>
      </c>
      <c r="B72" s="53" t="s">
        <v>33</v>
      </c>
      <c r="C72" s="110">
        <v>12653.879411764707</v>
      </c>
      <c r="D72" s="110">
        <v>12634.843137254902</v>
      </c>
      <c r="E72" s="111">
        <v>12906.957</v>
      </c>
      <c r="F72" s="111">
        <v>12887.54</v>
      </c>
      <c r="G72" s="874">
        <v>0.15066490579272274</v>
      </c>
      <c r="H72" s="112">
        <v>261.39999999999998</v>
      </c>
      <c r="I72" s="112">
        <v>-0.38109756097560982</v>
      </c>
      <c r="J72" s="112">
        <v>-13.314447592067987</v>
      </c>
      <c r="K72" s="112">
        <v>6.7304519960409106</v>
      </c>
      <c r="L72" s="875">
        <v>-0.84587466597550875</v>
      </c>
    </row>
    <row r="73" spans="1:12" ht="15.75" thickBot="1">
      <c r="A73" s="62" t="s">
        <v>122</v>
      </c>
      <c r="B73" s="63" t="s">
        <v>36</v>
      </c>
      <c r="C73" s="113">
        <v>12842.596078431372</v>
      </c>
      <c r="D73" s="113">
        <v>12800.772549019608</v>
      </c>
      <c r="E73" s="114">
        <v>13099.448</v>
      </c>
      <c r="F73" s="114">
        <v>13056.788</v>
      </c>
      <c r="G73" s="876">
        <v>0.32672660381710916</v>
      </c>
      <c r="H73" s="115">
        <v>295.5</v>
      </c>
      <c r="I73" s="115">
        <v>-0.40444893832153311</v>
      </c>
      <c r="J73" s="115">
        <v>5.6179775280898872</v>
      </c>
      <c r="K73" s="115">
        <v>1.5506433520290333</v>
      </c>
      <c r="L73" s="877">
        <v>0.11800934440978117</v>
      </c>
    </row>
    <row r="74" spans="1:12">
      <c r="A74" s="4"/>
      <c r="B74" s="4"/>
      <c r="C74" s="951"/>
      <c r="D74" s="951"/>
      <c r="E74" s="951"/>
      <c r="F74" s="951"/>
      <c r="G74" s="952"/>
      <c r="H74" s="952"/>
      <c r="I74" s="952"/>
      <c r="J74" s="952"/>
      <c r="K74" s="952"/>
      <c r="L74" s="91"/>
    </row>
    <row r="75" spans="1:12" ht="13.5" thickBot="1">
      <c r="G75" s="91"/>
      <c r="H75" s="91"/>
      <c r="I75" s="91"/>
      <c r="J75" s="91"/>
      <c r="K75" s="91"/>
      <c r="L75" s="953"/>
    </row>
    <row r="76" spans="1:12" ht="21" customHeight="1" thickBot="1">
      <c r="A76" s="28" t="s">
        <v>358</v>
      </c>
      <c r="B76" s="29"/>
      <c r="C76" s="29"/>
      <c r="D76" s="29"/>
      <c r="E76" s="29"/>
      <c r="F76" s="29"/>
      <c r="G76" s="890"/>
      <c r="H76" s="890"/>
      <c r="I76" s="890"/>
      <c r="J76" s="890"/>
      <c r="K76" s="890"/>
      <c r="L76" s="891"/>
    </row>
    <row r="77" spans="1:12" ht="12.75" customHeight="1">
      <c r="A77" s="30"/>
      <c r="B77" s="31"/>
      <c r="C77" s="3" t="s">
        <v>9</v>
      </c>
      <c r="D77" s="3"/>
      <c r="E77" s="3"/>
      <c r="F77" s="3"/>
      <c r="G77" s="845"/>
      <c r="H77" s="1114" t="s">
        <v>10</v>
      </c>
      <c r="I77" s="1115"/>
      <c r="J77" s="831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832" t="s">
        <v>40</v>
      </c>
      <c r="D78" s="832"/>
      <c r="E78" s="833" t="s">
        <v>41</v>
      </c>
      <c r="F78" s="834"/>
      <c r="G78" s="852"/>
      <c r="H78" s="1116" t="s">
        <v>15</v>
      </c>
      <c r="I78" s="1117"/>
      <c r="J78" s="835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892" t="s">
        <v>371</v>
      </c>
      <c r="D79" s="893" t="s">
        <v>357</v>
      </c>
      <c r="E79" s="894" t="s">
        <v>371</v>
      </c>
      <c r="F79" s="895" t="s">
        <v>357</v>
      </c>
      <c r="G79" s="864" t="s">
        <v>20</v>
      </c>
      <c r="H79" s="95" t="s">
        <v>371</v>
      </c>
      <c r="I79" s="97" t="s">
        <v>20</v>
      </c>
      <c r="J79" s="896" t="s">
        <v>20</v>
      </c>
      <c r="K79" s="897" t="s">
        <v>371</v>
      </c>
      <c r="L79" s="898" t="s">
        <v>21</v>
      </c>
    </row>
    <row r="80" spans="1:12" ht="15" thickBot="1">
      <c r="A80" s="39" t="s">
        <v>22</v>
      </c>
      <c r="B80" s="40" t="s">
        <v>23</v>
      </c>
      <c r="C80" s="98">
        <v>13102.766282050994</v>
      </c>
      <c r="D80" s="98">
        <v>13038.475908664972</v>
      </c>
      <c r="E80" s="99">
        <v>13364.821607692014</v>
      </c>
      <c r="F80" s="865">
        <v>13299.245426838272</v>
      </c>
      <c r="G80" s="866">
        <v>0.49308196630019341</v>
      </c>
      <c r="H80" s="100">
        <v>302.40129310344827</v>
      </c>
      <c r="I80" s="100">
        <v>0.52625214345122329</v>
      </c>
      <c r="J80" s="101">
        <v>8.8578622110322733</v>
      </c>
      <c r="K80" s="100">
        <v>100</v>
      </c>
      <c r="L80" s="867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68"/>
      <c r="H81" s="101"/>
      <c r="I81" s="101"/>
      <c r="J81" s="101"/>
      <c r="K81" s="101"/>
      <c r="L81" s="869"/>
    </row>
    <row r="82" spans="1:12" ht="15">
      <c r="A82" s="43" t="s">
        <v>113</v>
      </c>
      <c r="B82" s="44" t="s">
        <v>23</v>
      </c>
      <c r="C82" s="103">
        <v>13082.582661793042</v>
      </c>
      <c r="D82" s="103">
        <v>13553.375045626843</v>
      </c>
      <c r="E82" s="104">
        <v>13344.234315028903</v>
      </c>
      <c r="F82" s="104">
        <v>13824.44254653938</v>
      </c>
      <c r="G82" s="870">
        <v>-3.4736173259346721</v>
      </c>
      <c r="H82" s="105">
        <v>266.15384615384613</v>
      </c>
      <c r="I82" s="105">
        <v>-4.7113709261357339</v>
      </c>
      <c r="J82" s="105">
        <v>-13.333333333333334</v>
      </c>
      <c r="K82" s="105">
        <v>0.13666947014297728</v>
      </c>
      <c r="L82" s="871">
        <v>-3.4994526194857462E-2</v>
      </c>
    </row>
    <row r="83" spans="1:12" ht="15">
      <c r="A83" s="52" t="s">
        <v>114</v>
      </c>
      <c r="B83" s="106" t="s">
        <v>23</v>
      </c>
      <c r="C83" s="107">
        <v>14030.070287959044</v>
      </c>
      <c r="D83" s="107">
        <v>13972.896007485675</v>
      </c>
      <c r="E83" s="108">
        <v>14310.671693718226</v>
      </c>
      <c r="F83" s="108">
        <v>14252.353927635389</v>
      </c>
      <c r="G83" s="872">
        <v>0.40917988971462771</v>
      </c>
      <c r="H83" s="109">
        <v>336.77626459143971</v>
      </c>
      <c r="I83" s="109">
        <v>-0.594896207992063</v>
      </c>
      <c r="J83" s="109">
        <v>11.947728686994399</v>
      </c>
      <c r="K83" s="109">
        <v>37.825904121110177</v>
      </c>
      <c r="L83" s="873">
        <v>1.0440318391234484</v>
      </c>
    </row>
    <row r="84" spans="1:12" ht="15">
      <c r="A84" s="45" t="s">
        <v>115</v>
      </c>
      <c r="B84" s="46" t="s">
        <v>23</v>
      </c>
      <c r="C84" s="110">
        <v>13715.530157198402</v>
      </c>
      <c r="D84" s="110">
        <v>13729.04719832312</v>
      </c>
      <c r="E84" s="111">
        <v>13989.840760342369</v>
      </c>
      <c r="F84" s="111">
        <v>14003.628142289583</v>
      </c>
      <c r="G84" s="874">
        <v>-9.8455784508993213E-2</v>
      </c>
      <c r="H84" s="112">
        <v>378.10029154518946</v>
      </c>
      <c r="I84" s="112">
        <v>4.0414840864762898</v>
      </c>
      <c r="J84" s="112">
        <v>22.281639928698752</v>
      </c>
      <c r="K84" s="112">
        <v>7.2119428090832631</v>
      </c>
      <c r="L84" s="875">
        <v>0.79170934604824428</v>
      </c>
    </row>
    <row r="85" spans="1:12" ht="15">
      <c r="A85" s="45" t="s">
        <v>116</v>
      </c>
      <c r="B85" s="46" t="s">
        <v>23</v>
      </c>
      <c r="C85" s="110" t="s">
        <v>104</v>
      </c>
      <c r="D85" s="110" t="s">
        <v>104</v>
      </c>
      <c r="E85" s="111" t="s">
        <v>104</v>
      </c>
      <c r="F85" s="111" t="s">
        <v>104</v>
      </c>
      <c r="G85" s="874" t="s">
        <v>104</v>
      </c>
      <c r="H85" s="112" t="s">
        <v>104</v>
      </c>
      <c r="I85" s="112" t="s">
        <v>104</v>
      </c>
      <c r="J85" s="112" t="s">
        <v>104</v>
      </c>
      <c r="K85" s="972" t="s">
        <v>104</v>
      </c>
      <c r="L85" s="977" t="s">
        <v>104</v>
      </c>
    </row>
    <row r="86" spans="1:12" ht="15">
      <c r="A86" s="45" t="s">
        <v>101</v>
      </c>
      <c r="B86" s="46" t="s">
        <v>23</v>
      </c>
      <c r="C86" s="110">
        <v>11582.713054243473</v>
      </c>
      <c r="D86" s="110">
        <v>11641.598258995959</v>
      </c>
      <c r="E86" s="111">
        <v>11814.367315328343</v>
      </c>
      <c r="F86" s="111">
        <v>11874.430224175878</v>
      </c>
      <c r="G86" s="874">
        <v>-0.50581718628695638</v>
      </c>
      <c r="H86" s="112">
        <v>265.08776357827475</v>
      </c>
      <c r="I86" s="112">
        <v>7.4713509038249692E-2</v>
      </c>
      <c r="J86" s="112">
        <v>3.0961791831357046</v>
      </c>
      <c r="K86" s="112">
        <v>32.905803195962996</v>
      </c>
      <c r="L86" s="875">
        <v>-1.838989662814754</v>
      </c>
    </row>
    <row r="87" spans="1:12" ht="15.75" thickBot="1">
      <c r="A87" s="47" t="s">
        <v>117</v>
      </c>
      <c r="B87" s="48" t="s">
        <v>23</v>
      </c>
      <c r="C87" s="113">
        <v>13065.645232058532</v>
      </c>
      <c r="D87" s="113">
        <v>12968.099999832688</v>
      </c>
      <c r="E87" s="114">
        <v>13326.958136699703</v>
      </c>
      <c r="F87" s="114">
        <v>13227.461999829342</v>
      </c>
      <c r="G87" s="876">
        <v>0.75219370784542339</v>
      </c>
      <c r="H87" s="115">
        <v>274.4165947242206</v>
      </c>
      <c r="I87" s="115">
        <v>-0.51546357753496741</v>
      </c>
      <c r="J87" s="115">
        <v>9.048117154811715</v>
      </c>
      <c r="K87" s="115">
        <v>21.919680403700589</v>
      </c>
      <c r="L87" s="877">
        <v>3.8243003837919787E-2</v>
      </c>
    </row>
    <row r="88" spans="1:12" ht="15" thickBot="1">
      <c r="A88" s="41"/>
      <c r="B88" s="49"/>
      <c r="C88" s="102"/>
      <c r="D88" s="102"/>
      <c r="E88" s="102"/>
      <c r="F88" s="102"/>
      <c r="G88" s="868"/>
      <c r="H88" s="101"/>
      <c r="I88" s="101"/>
      <c r="J88" s="101"/>
      <c r="K88" s="101"/>
      <c r="L88" s="869"/>
    </row>
    <row r="89" spans="1:12" ht="14.25">
      <c r="A89" s="50" t="s">
        <v>118</v>
      </c>
      <c r="B89" s="51" t="s">
        <v>25</v>
      </c>
      <c r="C89" s="116" t="s">
        <v>104</v>
      </c>
      <c r="D89" s="116" t="s">
        <v>104</v>
      </c>
      <c r="E89" s="117" t="s">
        <v>104</v>
      </c>
      <c r="F89" s="117" t="s">
        <v>104</v>
      </c>
      <c r="G89" s="878" t="s">
        <v>104</v>
      </c>
      <c r="H89" s="118" t="s">
        <v>104</v>
      </c>
      <c r="I89" s="118" t="s">
        <v>104</v>
      </c>
      <c r="J89" s="119" t="s">
        <v>104</v>
      </c>
      <c r="K89" s="119">
        <v>0</v>
      </c>
      <c r="L89" s="879">
        <v>0</v>
      </c>
    </row>
    <row r="90" spans="1:12" ht="15">
      <c r="A90" s="52" t="s">
        <v>118</v>
      </c>
      <c r="B90" s="53" t="s">
        <v>26</v>
      </c>
      <c r="C90" s="110">
        <v>0</v>
      </c>
      <c r="D90" s="110">
        <v>0</v>
      </c>
      <c r="E90" s="111">
        <v>0</v>
      </c>
      <c r="F90" s="111">
        <v>0</v>
      </c>
      <c r="G90" s="874" t="s">
        <v>104</v>
      </c>
      <c r="H90" s="112">
        <v>0</v>
      </c>
      <c r="I90" s="112" t="s">
        <v>104</v>
      </c>
      <c r="J90" s="120" t="s">
        <v>104</v>
      </c>
      <c r="K90" s="120">
        <v>0</v>
      </c>
      <c r="L90" s="880">
        <v>0</v>
      </c>
    </row>
    <row r="91" spans="1:12" ht="15">
      <c r="A91" s="52" t="s">
        <v>118</v>
      </c>
      <c r="B91" s="53" t="s">
        <v>27</v>
      </c>
      <c r="C91" s="110">
        <v>0</v>
      </c>
      <c r="D91" s="110">
        <v>0</v>
      </c>
      <c r="E91" s="111">
        <v>0</v>
      </c>
      <c r="F91" s="111">
        <v>0</v>
      </c>
      <c r="G91" s="874" t="s">
        <v>104</v>
      </c>
      <c r="H91" s="112">
        <v>0</v>
      </c>
      <c r="I91" s="112" t="s">
        <v>104</v>
      </c>
      <c r="J91" s="120" t="s">
        <v>104</v>
      </c>
      <c r="K91" s="120">
        <v>0</v>
      </c>
      <c r="L91" s="880">
        <v>0</v>
      </c>
    </row>
    <row r="92" spans="1:12" ht="14.25">
      <c r="A92" s="50" t="s">
        <v>118</v>
      </c>
      <c r="B92" s="54" t="s">
        <v>28</v>
      </c>
      <c r="C92" s="121">
        <v>14305.709466230937</v>
      </c>
      <c r="D92" s="121">
        <v>13242.002696078431</v>
      </c>
      <c r="E92" s="122">
        <v>14591.823655555556</v>
      </c>
      <c r="F92" s="122">
        <v>13506.84275</v>
      </c>
      <c r="G92" s="881">
        <v>8.0328239962337324</v>
      </c>
      <c r="H92" s="123">
        <v>300</v>
      </c>
      <c r="I92" s="123">
        <v>-3.225806451612903</v>
      </c>
      <c r="J92" s="124">
        <v>-25</v>
      </c>
      <c r="K92" s="124">
        <v>3.1539108494533223E-2</v>
      </c>
      <c r="L92" s="882">
        <v>-1.4237957195556039E-2</v>
      </c>
    </row>
    <row r="93" spans="1:12" ht="15">
      <c r="A93" s="52" t="s">
        <v>118</v>
      </c>
      <c r="B93" s="53" t="s">
        <v>29</v>
      </c>
      <c r="C93" s="110" t="s">
        <v>268</v>
      </c>
      <c r="D93" s="110" t="s">
        <v>268</v>
      </c>
      <c r="E93" s="955" t="s">
        <v>104</v>
      </c>
      <c r="F93" s="111" t="s">
        <v>104</v>
      </c>
      <c r="G93" s="1235" t="s">
        <v>104</v>
      </c>
      <c r="H93" s="112" t="s">
        <v>104</v>
      </c>
      <c r="I93" s="112" t="s">
        <v>104</v>
      </c>
      <c r="J93" s="120" t="s">
        <v>104</v>
      </c>
      <c r="K93" s="120" t="s">
        <v>104</v>
      </c>
      <c r="L93" s="880" t="s">
        <v>104</v>
      </c>
    </row>
    <row r="94" spans="1:12" ht="15">
      <c r="A94" s="52" t="s">
        <v>118</v>
      </c>
      <c r="B94" s="53" t="s">
        <v>30</v>
      </c>
      <c r="C94" s="110">
        <v>13969.177450980391</v>
      </c>
      <c r="D94" s="110">
        <v>12903.78137254902</v>
      </c>
      <c r="E94" s="111">
        <v>14248.561</v>
      </c>
      <c r="F94" s="111">
        <v>13161.857</v>
      </c>
      <c r="G94" s="874">
        <v>8.2564641144482867</v>
      </c>
      <c r="H94" s="112">
        <v>295</v>
      </c>
      <c r="I94" s="112">
        <v>-4.838709677419355</v>
      </c>
      <c r="J94" s="120">
        <v>-33.333333333333329</v>
      </c>
      <c r="K94" s="120">
        <v>2.1026072329688814E-2</v>
      </c>
      <c r="L94" s="880">
        <v>-1.3306726937878138E-2</v>
      </c>
    </row>
    <row r="95" spans="1:12" ht="14.25">
      <c r="A95" s="50" t="s">
        <v>118</v>
      </c>
      <c r="B95" s="54" t="s">
        <v>31</v>
      </c>
      <c r="C95" s="121">
        <v>12652.577144607843</v>
      </c>
      <c r="D95" s="121">
        <v>13684.256982386176</v>
      </c>
      <c r="E95" s="122">
        <v>12905.628687500001</v>
      </c>
      <c r="F95" s="122">
        <v>13957.942122033899</v>
      </c>
      <c r="G95" s="881">
        <v>-7.5391732200459884</v>
      </c>
      <c r="H95" s="123">
        <v>256</v>
      </c>
      <c r="I95" s="123">
        <v>-4.5326643387463239</v>
      </c>
      <c r="J95" s="124">
        <v>-9.0909090909090917</v>
      </c>
      <c r="K95" s="124">
        <v>0.10513036164844407</v>
      </c>
      <c r="L95" s="882">
        <v>-2.0756568999301409E-2</v>
      </c>
    </row>
    <row r="96" spans="1:12" ht="15">
      <c r="A96" s="52" t="s">
        <v>118</v>
      </c>
      <c r="B96" s="53" t="s">
        <v>32</v>
      </c>
      <c r="C96" s="110">
        <v>12622.360784313727</v>
      </c>
      <c r="D96" s="110">
        <v>13834.009803921568</v>
      </c>
      <c r="E96" s="111">
        <v>12874.808000000001</v>
      </c>
      <c r="F96" s="111">
        <v>14110.69</v>
      </c>
      <c r="G96" s="874">
        <v>-8.758480272757744</v>
      </c>
      <c r="H96" s="112">
        <v>260</v>
      </c>
      <c r="I96" s="112">
        <v>-2.6581804567577771</v>
      </c>
      <c r="J96" s="120">
        <v>14.285714285714285</v>
      </c>
      <c r="K96" s="120">
        <v>8.4104289318755257E-2</v>
      </c>
      <c r="L96" s="880">
        <v>3.9944243610990499E-3</v>
      </c>
    </row>
    <row r="97" spans="1:12" ht="15.75" thickBot="1">
      <c r="A97" s="55" t="s">
        <v>118</v>
      </c>
      <c r="B97" s="56" t="s">
        <v>33</v>
      </c>
      <c r="C97" s="125">
        <v>12783.514705882351</v>
      </c>
      <c r="D97" s="125">
        <v>13424.962745098039</v>
      </c>
      <c r="E97" s="126">
        <v>13039.184999999999</v>
      </c>
      <c r="F97" s="126">
        <v>13693.462</v>
      </c>
      <c r="G97" s="883">
        <v>-4.7780247244999119</v>
      </c>
      <c r="H97" s="120">
        <v>240</v>
      </c>
      <c r="I97" s="120">
        <v>-11.111111111111111</v>
      </c>
      <c r="J97" s="120">
        <v>-50</v>
      </c>
      <c r="K97" s="120">
        <v>2.1026072329688814E-2</v>
      </c>
      <c r="L97" s="880">
        <v>-2.4750993360400448E-2</v>
      </c>
    </row>
    <row r="98" spans="1:12" ht="15" thickBot="1">
      <c r="A98" s="41"/>
      <c r="B98" s="49"/>
      <c r="C98" s="102"/>
      <c r="D98" s="102"/>
      <c r="E98" s="102"/>
      <c r="F98" s="102"/>
      <c r="G98" s="868"/>
      <c r="H98" s="101"/>
      <c r="I98" s="101"/>
      <c r="J98" s="101"/>
      <c r="K98" s="101"/>
      <c r="L98" s="869"/>
    </row>
    <row r="99" spans="1:12" ht="14.25">
      <c r="A99" s="50" t="s">
        <v>119</v>
      </c>
      <c r="B99" s="51" t="s">
        <v>25</v>
      </c>
      <c r="C99" s="116">
        <v>14790.706699509024</v>
      </c>
      <c r="D99" s="116">
        <v>14300.27424254524</v>
      </c>
      <c r="E99" s="117">
        <v>15086.520833499206</v>
      </c>
      <c r="F99" s="117">
        <v>14586.279727396144</v>
      </c>
      <c r="G99" s="878">
        <v>3.4295318302685645</v>
      </c>
      <c r="H99" s="118">
        <v>389.43488372093015</v>
      </c>
      <c r="I99" s="118">
        <v>0.97203973433830571</v>
      </c>
      <c r="J99" s="119">
        <v>35.078534031413611</v>
      </c>
      <c r="K99" s="119">
        <v>2.7123633305298567</v>
      </c>
      <c r="L99" s="879">
        <v>0.52650844382809447</v>
      </c>
    </row>
    <row r="100" spans="1:12" ht="15">
      <c r="A100" s="52" t="s">
        <v>119</v>
      </c>
      <c r="B100" s="53" t="s">
        <v>26</v>
      </c>
      <c r="C100" s="110">
        <v>15028.659803921568</v>
      </c>
      <c r="D100" s="110">
        <v>14314.90294117647</v>
      </c>
      <c r="E100" s="111">
        <v>15329.233</v>
      </c>
      <c r="F100" s="111">
        <v>14601.200999999999</v>
      </c>
      <c r="G100" s="874">
        <v>4.9861103891385445</v>
      </c>
      <c r="H100" s="112">
        <v>379.9</v>
      </c>
      <c r="I100" s="112">
        <v>-1.5803108808290216</v>
      </c>
      <c r="J100" s="120">
        <v>16.556291390728479</v>
      </c>
      <c r="K100" s="120">
        <v>1.8502943650126156</v>
      </c>
      <c r="L100" s="880">
        <v>0.12221013521174573</v>
      </c>
    </row>
    <row r="101" spans="1:12" ht="15">
      <c r="A101" s="52" t="s">
        <v>119</v>
      </c>
      <c r="B101" s="53" t="s">
        <v>27</v>
      </c>
      <c r="C101" s="110">
        <v>14317.278431372548</v>
      </c>
      <c r="D101" s="110">
        <v>14244.841176470587</v>
      </c>
      <c r="E101" s="111">
        <v>14603.624</v>
      </c>
      <c r="F101" s="111">
        <v>14529.737999999999</v>
      </c>
      <c r="G101" s="874">
        <v>0.50851570757848785</v>
      </c>
      <c r="H101" s="112">
        <v>409.9</v>
      </c>
      <c r="I101" s="112">
        <v>6.6059817945383559</v>
      </c>
      <c r="J101" s="120">
        <v>105</v>
      </c>
      <c r="K101" s="120">
        <v>0.86206896551724133</v>
      </c>
      <c r="L101" s="880">
        <v>0.40429830861634863</v>
      </c>
    </row>
    <row r="102" spans="1:12" ht="14.25">
      <c r="A102" s="50" t="s">
        <v>119</v>
      </c>
      <c r="B102" s="54" t="s">
        <v>28</v>
      </c>
      <c r="C102" s="121">
        <v>14250.697161411203</v>
      </c>
      <c r="D102" s="121">
        <v>14275.214458935454</v>
      </c>
      <c r="E102" s="122">
        <v>14535.711104639428</v>
      </c>
      <c r="F102" s="122">
        <v>14560.718748114163</v>
      </c>
      <c r="G102" s="881">
        <v>-0.17174731486365746</v>
      </c>
      <c r="H102" s="123">
        <v>353.93003663003662</v>
      </c>
      <c r="I102" s="123">
        <v>-1.6430034855656195</v>
      </c>
      <c r="J102" s="124">
        <v>1.8656716417910446</v>
      </c>
      <c r="K102" s="124">
        <v>11.480235492010092</v>
      </c>
      <c r="L102" s="882">
        <v>-0.78801811293383039</v>
      </c>
    </row>
    <row r="103" spans="1:12" ht="15">
      <c r="A103" s="52" t="s">
        <v>119</v>
      </c>
      <c r="B103" s="53" t="s">
        <v>29</v>
      </c>
      <c r="C103" s="110">
        <v>14337.430392156863</v>
      </c>
      <c r="D103" s="110">
        <v>14403.960784313726</v>
      </c>
      <c r="E103" s="111">
        <v>14624.179</v>
      </c>
      <c r="F103" s="111">
        <v>14692.04</v>
      </c>
      <c r="G103" s="874">
        <v>-0.46188956741201892</v>
      </c>
      <c r="H103" s="112">
        <v>346.1</v>
      </c>
      <c r="I103" s="112">
        <v>-2.5070422535211203</v>
      </c>
      <c r="J103" s="120">
        <v>6.9111424541607906</v>
      </c>
      <c r="K103" s="120">
        <v>7.9688814129520598</v>
      </c>
      <c r="L103" s="880">
        <v>-0.1451034806162621</v>
      </c>
    </row>
    <row r="104" spans="1:12" ht="15">
      <c r="A104" s="52" t="s">
        <v>119</v>
      </c>
      <c r="B104" s="53" t="s">
        <v>30</v>
      </c>
      <c r="C104" s="110">
        <v>14067.457843137256</v>
      </c>
      <c r="D104" s="110">
        <v>14033.481372549018</v>
      </c>
      <c r="E104" s="111">
        <v>14348.807000000001</v>
      </c>
      <c r="F104" s="111">
        <v>14314.151</v>
      </c>
      <c r="G104" s="874">
        <v>0.24211006297195592</v>
      </c>
      <c r="H104" s="112">
        <v>371.7</v>
      </c>
      <c r="I104" s="112">
        <v>0.64987814784727249</v>
      </c>
      <c r="J104" s="120">
        <v>-7.9889807162534439</v>
      </c>
      <c r="K104" s="120">
        <v>3.511354079058032</v>
      </c>
      <c r="L104" s="880">
        <v>-0.64291463231756829</v>
      </c>
    </row>
    <row r="105" spans="1:12" ht="14.25">
      <c r="A105" s="50" t="s">
        <v>119</v>
      </c>
      <c r="B105" s="54" t="s">
        <v>31</v>
      </c>
      <c r="C105" s="121">
        <v>13806.985045736123</v>
      </c>
      <c r="D105" s="121">
        <v>13749.321631297795</v>
      </c>
      <c r="E105" s="122">
        <v>14083.124746650845</v>
      </c>
      <c r="F105" s="122">
        <v>14024.308063923751</v>
      </c>
      <c r="G105" s="881">
        <v>0.41939097785790114</v>
      </c>
      <c r="H105" s="123">
        <v>322.39999999999998</v>
      </c>
      <c r="I105" s="123">
        <v>-7.2649607274310052E-2</v>
      </c>
      <c r="J105" s="124">
        <v>15.22296258329062</v>
      </c>
      <c r="K105" s="124">
        <v>23.633305298570225</v>
      </c>
      <c r="L105" s="882">
        <v>1.305541508229183</v>
      </c>
    </row>
    <row r="106" spans="1:12" ht="15">
      <c r="A106" s="52" t="s">
        <v>119</v>
      </c>
      <c r="B106" s="53" t="s">
        <v>32</v>
      </c>
      <c r="C106" s="110">
        <v>13848.027450980391</v>
      </c>
      <c r="D106" s="110">
        <v>13833.88431372549</v>
      </c>
      <c r="E106" s="111">
        <v>14124.987999999999</v>
      </c>
      <c r="F106" s="111">
        <v>14110.562</v>
      </c>
      <c r="G106" s="874">
        <v>0.10223547439144859</v>
      </c>
      <c r="H106" s="112">
        <v>314.60000000000002</v>
      </c>
      <c r="I106" s="112">
        <v>-0.7257810034711123</v>
      </c>
      <c r="J106" s="120">
        <v>25.989138867339022</v>
      </c>
      <c r="K106" s="120">
        <v>17.073170731707318</v>
      </c>
      <c r="L106" s="880">
        <v>2.3215113130760514</v>
      </c>
    </row>
    <row r="107" spans="1:12" ht="15.75" thickBot="1">
      <c r="A107" s="55" t="s">
        <v>119</v>
      </c>
      <c r="B107" s="56" t="s">
        <v>33</v>
      </c>
      <c r="C107" s="125">
        <v>13708.907843137255</v>
      </c>
      <c r="D107" s="125">
        <v>13593.025490196078</v>
      </c>
      <c r="E107" s="126">
        <v>13983.085999999999</v>
      </c>
      <c r="F107" s="126">
        <v>13864.886</v>
      </c>
      <c r="G107" s="883">
        <v>0.8525133203403108</v>
      </c>
      <c r="H107" s="120">
        <v>342.7</v>
      </c>
      <c r="I107" s="120">
        <v>2.6662672258837556</v>
      </c>
      <c r="J107" s="120">
        <v>-5.7401812688821749</v>
      </c>
      <c r="K107" s="120">
        <v>6.5601345668629101</v>
      </c>
      <c r="L107" s="880">
        <v>-1.0159698048468631</v>
      </c>
    </row>
    <row r="108" spans="1:12" ht="15.75" thickBot="1">
      <c r="A108" s="57"/>
      <c r="B108" s="58"/>
      <c r="C108" s="127"/>
      <c r="D108" s="127"/>
      <c r="E108" s="127"/>
      <c r="F108" s="127"/>
      <c r="G108" s="884"/>
      <c r="H108" s="128"/>
      <c r="I108" s="128"/>
      <c r="J108" s="128"/>
      <c r="K108" s="128"/>
      <c r="L108" s="885"/>
    </row>
    <row r="109" spans="1:12" ht="15">
      <c r="A109" s="52" t="s">
        <v>120</v>
      </c>
      <c r="B109" s="59" t="s">
        <v>30</v>
      </c>
      <c r="C109" s="129">
        <v>13847.089215686276</v>
      </c>
      <c r="D109" s="129">
        <v>13928.533333333333</v>
      </c>
      <c r="E109" s="130">
        <v>14124.031000000001</v>
      </c>
      <c r="F109" s="130">
        <v>14207.103999999999</v>
      </c>
      <c r="G109" s="886">
        <v>-0.58472859774939712</v>
      </c>
      <c r="H109" s="131">
        <v>398.4</v>
      </c>
      <c r="I109" s="131">
        <v>5.2020068655928151</v>
      </c>
      <c r="J109" s="131">
        <v>21.238938053097346</v>
      </c>
      <c r="K109" s="131">
        <v>2.8805719091673678</v>
      </c>
      <c r="L109" s="887">
        <v>0.29416769767732465</v>
      </c>
    </row>
    <row r="110" spans="1:12" ht="15.75" thickBot="1">
      <c r="A110" s="55" t="s">
        <v>120</v>
      </c>
      <c r="B110" s="56" t="s">
        <v>33</v>
      </c>
      <c r="C110" s="125">
        <v>13619.939215686274</v>
      </c>
      <c r="D110" s="125">
        <v>13584.706862745097</v>
      </c>
      <c r="E110" s="126">
        <v>13892.338</v>
      </c>
      <c r="F110" s="126">
        <v>13856.401</v>
      </c>
      <c r="G110" s="883">
        <v>0.25935306000454156</v>
      </c>
      <c r="H110" s="120">
        <v>364.6</v>
      </c>
      <c r="I110" s="120">
        <v>3.2568677428490513</v>
      </c>
      <c r="J110" s="120">
        <v>22.985074626865671</v>
      </c>
      <c r="K110" s="120">
        <v>4.3313708999158953</v>
      </c>
      <c r="L110" s="880">
        <v>0.49754164837091919</v>
      </c>
    </row>
    <row r="111" spans="1:12" ht="15.75" thickBot="1">
      <c r="A111" s="57"/>
      <c r="B111" s="58"/>
      <c r="C111" s="127"/>
      <c r="D111" s="127"/>
      <c r="E111" s="127"/>
      <c r="F111" s="127"/>
      <c r="G111" s="884"/>
      <c r="H111" s="128"/>
      <c r="I111" s="128"/>
      <c r="J111" s="128"/>
      <c r="K111" s="128"/>
      <c r="L111" s="885"/>
    </row>
    <row r="112" spans="1:12" ht="14.25">
      <c r="A112" s="50" t="s">
        <v>121</v>
      </c>
      <c r="B112" s="51" t="s">
        <v>25</v>
      </c>
      <c r="C112" s="116" t="s">
        <v>104</v>
      </c>
      <c r="D112" s="116" t="s">
        <v>104</v>
      </c>
      <c r="E112" s="117" t="s">
        <v>104</v>
      </c>
      <c r="F112" s="117" t="s">
        <v>104</v>
      </c>
      <c r="G112" s="878" t="s">
        <v>104</v>
      </c>
      <c r="H112" s="118" t="s">
        <v>104</v>
      </c>
      <c r="I112" s="118" t="s">
        <v>104</v>
      </c>
      <c r="J112" s="119" t="s">
        <v>104</v>
      </c>
      <c r="K112" s="119" t="s">
        <v>104</v>
      </c>
      <c r="L112" s="879" t="s">
        <v>104</v>
      </c>
    </row>
    <row r="113" spans="1:12" ht="15">
      <c r="A113" s="45" t="s">
        <v>121</v>
      </c>
      <c r="B113" s="53" t="s">
        <v>26</v>
      </c>
      <c r="C113" s="110" t="s">
        <v>104</v>
      </c>
      <c r="D113" s="110" t="s">
        <v>104</v>
      </c>
      <c r="E113" s="111" t="s">
        <v>104</v>
      </c>
      <c r="F113" s="111" t="s">
        <v>104</v>
      </c>
      <c r="G113" s="874" t="s">
        <v>104</v>
      </c>
      <c r="H113" s="112" t="s">
        <v>104</v>
      </c>
      <c r="I113" s="112" t="s">
        <v>104</v>
      </c>
      <c r="J113" s="120" t="s">
        <v>104</v>
      </c>
      <c r="K113" s="120" t="s">
        <v>104</v>
      </c>
      <c r="L113" s="880" t="s">
        <v>104</v>
      </c>
    </row>
    <row r="114" spans="1:12" ht="15">
      <c r="A114" s="45" t="s">
        <v>121</v>
      </c>
      <c r="B114" s="53" t="s">
        <v>27</v>
      </c>
      <c r="C114" s="110" t="s">
        <v>104</v>
      </c>
      <c r="D114" s="110" t="s">
        <v>104</v>
      </c>
      <c r="E114" s="111" t="s">
        <v>104</v>
      </c>
      <c r="F114" s="111" t="s">
        <v>104</v>
      </c>
      <c r="G114" s="874" t="s">
        <v>104</v>
      </c>
      <c r="H114" s="112" t="s">
        <v>104</v>
      </c>
      <c r="I114" s="112" t="s">
        <v>104</v>
      </c>
      <c r="J114" s="120" t="s">
        <v>104</v>
      </c>
      <c r="K114" s="120" t="s">
        <v>104</v>
      </c>
      <c r="L114" s="880" t="s">
        <v>104</v>
      </c>
    </row>
    <row r="115" spans="1:12" ht="15">
      <c r="A115" s="45" t="s">
        <v>121</v>
      </c>
      <c r="B115" s="53" t="s">
        <v>34</v>
      </c>
      <c r="C115" s="110" t="s">
        <v>104</v>
      </c>
      <c r="D115" s="110" t="s">
        <v>104</v>
      </c>
      <c r="E115" s="111" t="s">
        <v>104</v>
      </c>
      <c r="F115" s="111" t="s">
        <v>104</v>
      </c>
      <c r="G115" s="874" t="s">
        <v>104</v>
      </c>
      <c r="H115" s="112" t="s">
        <v>104</v>
      </c>
      <c r="I115" s="112" t="s">
        <v>104</v>
      </c>
      <c r="J115" s="120" t="s">
        <v>104</v>
      </c>
      <c r="K115" s="120" t="s">
        <v>104</v>
      </c>
      <c r="L115" s="880" t="s">
        <v>104</v>
      </c>
    </row>
    <row r="116" spans="1:12" ht="14.25">
      <c r="A116" s="60" t="s">
        <v>121</v>
      </c>
      <c r="B116" s="54" t="s">
        <v>28</v>
      </c>
      <c r="C116" s="121" t="s">
        <v>104</v>
      </c>
      <c r="D116" s="121" t="s">
        <v>104</v>
      </c>
      <c r="E116" s="122" t="s">
        <v>104</v>
      </c>
      <c r="F116" s="122" t="s">
        <v>104</v>
      </c>
      <c r="G116" s="881" t="s">
        <v>104</v>
      </c>
      <c r="H116" s="123" t="s">
        <v>104</v>
      </c>
      <c r="I116" s="123" t="s">
        <v>104</v>
      </c>
      <c r="J116" s="124" t="s">
        <v>104</v>
      </c>
      <c r="K116" s="124" t="s">
        <v>104</v>
      </c>
      <c r="L116" s="882" t="s">
        <v>104</v>
      </c>
    </row>
    <row r="117" spans="1:12" ht="15">
      <c r="A117" s="45" t="s">
        <v>121</v>
      </c>
      <c r="B117" s="53" t="s">
        <v>30</v>
      </c>
      <c r="C117" s="110" t="s">
        <v>104</v>
      </c>
      <c r="D117" s="110" t="s">
        <v>104</v>
      </c>
      <c r="E117" s="111" t="s">
        <v>104</v>
      </c>
      <c r="F117" s="111" t="s">
        <v>104</v>
      </c>
      <c r="G117" s="874" t="s">
        <v>104</v>
      </c>
      <c r="H117" s="112" t="s">
        <v>104</v>
      </c>
      <c r="I117" s="112" t="s">
        <v>104</v>
      </c>
      <c r="J117" s="120" t="s">
        <v>104</v>
      </c>
      <c r="K117" s="120" t="s">
        <v>104</v>
      </c>
      <c r="L117" s="880" t="s">
        <v>104</v>
      </c>
    </row>
    <row r="118" spans="1:12" ht="15">
      <c r="A118" s="45" t="s">
        <v>121</v>
      </c>
      <c r="B118" s="53" t="s">
        <v>35</v>
      </c>
      <c r="C118" s="110" t="s">
        <v>104</v>
      </c>
      <c r="D118" s="110" t="s">
        <v>104</v>
      </c>
      <c r="E118" s="111" t="s">
        <v>104</v>
      </c>
      <c r="F118" s="111" t="s">
        <v>104</v>
      </c>
      <c r="G118" s="874" t="s">
        <v>104</v>
      </c>
      <c r="H118" s="112" t="s">
        <v>104</v>
      </c>
      <c r="I118" s="112" t="s">
        <v>104</v>
      </c>
      <c r="J118" s="120" t="s">
        <v>104</v>
      </c>
      <c r="K118" s="120" t="s">
        <v>104</v>
      </c>
      <c r="L118" s="880" t="s">
        <v>104</v>
      </c>
    </row>
    <row r="119" spans="1:12" ht="14.25">
      <c r="A119" s="60" t="s">
        <v>121</v>
      </c>
      <c r="B119" s="54" t="s">
        <v>31</v>
      </c>
      <c r="C119" s="121" t="s">
        <v>104</v>
      </c>
      <c r="D119" s="121" t="s">
        <v>104</v>
      </c>
      <c r="E119" s="122" t="s">
        <v>104</v>
      </c>
      <c r="F119" s="122" t="s">
        <v>104</v>
      </c>
      <c r="G119" s="881" t="s">
        <v>104</v>
      </c>
      <c r="H119" s="123" t="s">
        <v>104</v>
      </c>
      <c r="I119" s="123" t="s">
        <v>104</v>
      </c>
      <c r="J119" s="124" t="s">
        <v>104</v>
      </c>
      <c r="K119" s="124" t="s">
        <v>104</v>
      </c>
      <c r="L119" s="882" t="s">
        <v>104</v>
      </c>
    </row>
    <row r="120" spans="1:12" ht="15">
      <c r="A120" s="45" t="s">
        <v>121</v>
      </c>
      <c r="B120" s="53" t="s">
        <v>32</v>
      </c>
      <c r="C120" s="110" t="s">
        <v>104</v>
      </c>
      <c r="D120" s="110" t="s">
        <v>104</v>
      </c>
      <c r="E120" s="111" t="s">
        <v>104</v>
      </c>
      <c r="F120" s="111" t="s">
        <v>104</v>
      </c>
      <c r="G120" s="874" t="s">
        <v>104</v>
      </c>
      <c r="H120" s="112" t="s">
        <v>104</v>
      </c>
      <c r="I120" s="112" t="s">
        <v>104</v>
      </c>
      <c r="J120" s="120" t="s">
        <v>104</v>
      </c>
      <c r="K120" s="120" t="s">
        <v>104</v>
      </c>
      <c r="L120" s="880" t="s">
        <v>104</v>
      </c>
    </row>
    <row r="121" spans="1:12" ht="15.75" thickBot="1">
      <c r="A121" s="61" t="s">
        <v>121</v>
      </c>
      <c r="B121" s="53" t="s">
        <v>33</v>
      </c>
      <c r="C121" s="125" t="s">
        <v>104</v>
      </c>
      <c r="D121" s="125" t="s">
        <v>104</v>
      </c>
      <c r="E121" s="126" t="s">
        <v>104</v>
      </c>
      <c r="F121" s="126" t="s">
        <v>104</v>
      </c>
      <c r="G121" s="883" t="s">
        <v>104</v>
      </c>
      <c r="H121" s="120" t="s">
        <v>104</v>
      </c>
      <c r="I121" s="120" t="s">
        <v>104</v>
      </c>
      <c r="J121" s="120" t="s">
        <v>104</v>
      </c>
      <c r="K121" s="120" t="s">
        <v>104</v>
      </c>
      <c r="L121" s="880" t="s">
        <v>104</v>
      </c>
    </row>
    <row r="122" spans="1:12" ht="15.75" thickBot="1">
      <c r="A122" s="57"/>
      <c r="B122" s="58"/>
      <c r="C122" s="127"/>
      <c r="D122" s="127"/>
      <c r="E122" s="127"/>
      <c r="F122" s="127"/>
      <c r="G122" s="884"/>
      <c r="H122" s="128"/>
      <c r="I122" s="128"/>
      <c r="J122" s="128"/>
      <c r="K122" s="128"/>
      <c r="L122" s="885"/>
    </row>
    <row r="123" spans="1:12" ht="14.25">
      <c r="A123" s="50" t="s">
        <v>24</v>
      </c>
      <c r="B123" s="51" t="s">
        <v>28</v>
      </c>
      <c r="C123" s="116">
        <v>12616.8931205022</v>
      </c>
      <c r="D123" s="116">
        <v>12803.090452425398</v>
      </c>
      <c r="E123" s="117">
        <v>12869.230982912244</v>
      </c>
      <c r="F123" s="117">
        <v>13059.152261473906</v>
      </c>
      <c r="G123" s="878">
        <v>-1.4543155233893157</v>
      </c>
      <c r="H123" s="118">
        <v>325.10674603174601</v>
      </c>
      <c r="I123" s="118">
        <v>-0.66971434083023396</v>
      </c>
      <c r="J123" s="119">
        <v>8.1545064377682408</v>
      </c>
      <c r="K123" s="119">
        <v>2.6492851135407904</v>
      </c>
      <c r="L123" s="879">
        <v>-1.7228962906909118E-2</v>
      </c>
    </row>
    <row r="124" spans="1:12" ht="15">
      <c r="A124" s="52" t="s">
        <v>24</v>
      </c>
      <c r="B124" s="53" t="s">
        <v>29</v>
      </c>
      <c r="C124" s="110">
        <v>12724.236274509803</v>
      </c>
      <c r="D124" s="110">
        <v>12733.886274509803</v>
      </c>
      <c r="E124" s="111">
        <v>12978.721</v>
      </c>
      <c r="F124" s="111">
        <v>12988.564</v>
      </c>
      <c r="G124" s="874">
        <v>-7.5782049501397983E-2</v>
      </c>
      <c r="H124" s="112">
        <v>301.8</v>
      </c>
      <c r="I124" s="112">
        <v>-3.3930857874519744</v>
      </c>
      <c r="J124" s="120">
        <v>-10</v>
      </c>
      <c r="K124" s="120">
        <v>0.47308662741799828</v>
      </c>
      <c r="L124" s="880">
        <v>-9.9126693708117497E-2</v>
      </c>
    </row>
    <row r="125" spans="1:12" ht="15">
      <c r="A125" s="52" t="s">
        <v>24</v>
      </c>
      <c r="B125" s="53" t="s">
        <v>30</v>
      </c>
      <c r="C125" s="110">
        <v>12581.599019607842</v>
      </c>
      <c r="D125" s="110">
        <v>12780.260784313725</v>
      </c>
      <c r="E125" s="111">
        <v>12833.231</v>
      </c>
      <c r="F125" s="111">
        <v>13035.866</v>
      </c>
      <c r="G125" s="874">
        <v>-1.5544421828208439</v>
      </c>
      <c r="H125" s="112">
        <v>325.2</v>
      </c>
      <c r="I125" s="112">
        <v>3.0759766225766191E-2</v>
      </c>
      <c r="J125" s="120">
        <v>28.30188679245283</v>
      </c>
      <c r="K125" s="120">
        <v>1.4297729184188395</v>
      </c>
      <c r="L125" s="880">
        <v>0.21668067763147381</v>
      </c>
    </row>
    <row r="126" spans="1:12" ht="15">
      <c r="A126" s="52" t="s">
        <v>24</v>
      </c>
      <c r="B126" s="53" t="s">
        <v>35</v>
      </c>
      <c r="C126" s="110">
        <v>12621.177450980393</v>
      </c>
      <c r="D126" s="110">
        <v>12874.430392156863</v>
      </c>
      <c r="E126" s="111">
        <v>12873.601000000001</v>
      </c>
      <c r="F126" s="111">
        <v>13131.919</v>
      </c>
      <c r="G126" s="874">
        <v>-1.9671001625885698</v>
      </c>
      <c r="H126" s="112">
        <v>339.7</v>
      </c>
      <c r="I126" s="112">
        <v>-8.8235294117650395E-2</v>
      </c>
      <c r="J126" s="120">
        <v>-7.7922077922077921</v>
      </c>
      <c r="K126" s="120">
        <v>0.74642556770395285</v>
      </c>
      <c r="L126" s="880">
        <v>-0.13478294683026548</v>
      </c>
    </row>
    <row r="127" spans="1:12" ht="14.25">
      <c r="A127" s="50" t="s">
        <v>24</v>
      </c>
      <c r="B127" s="54" t="s">
        <v>31</v>
      </c>
      <c r="C127" s="121">
        <v>12051.158760474078</v>
      </c>
      <c r="D127" s="121">
        <v>12085.331183239792</v>
      </c>
      <c r="E127" s="122">
        <v>12292.18193568356</v>
      </c>
      <c r="F127" s="122">
        <v>12327.037806904587</v>
      </c>
      <c r="G127" s="881">
        <v>-0.28275950611187056</v>
      </c>
      <c r="H127" s="123">
        <v>281.39473684210526</v>
      </c>
      <c r="I127" s="123">
        <v>-1.188799503324403</v>
      </c>
      <c r="J127" s="124">
        <v>6.8616422947131603</v>
      </c>
      <c r="K127" s="124">
        <v>19.974768713204373</v>
      </c>
      <c r="L127" s="882">
        <v>-0.37313698604030421</v>
      </c>
    </row>
    <row r="128" spans="1:12" ht="15">
      <c r="A128" s="52" t="s">
        <v>24</v>
      </c>
      <c r="B128" s="53" t="s">
        <v>32</v>
      </c>
      <c r="C128" s="110">
        <v>11858.646078431371</v>
      </c>
      <c r="D128" s="110">
        <v>11942.236274509803</v>
      </c>
      <c r="E128" s="111">
        <v>12095.819</v>
      </c>
      <c r="F128" s="111">
        <v>12181.081</v>
      </c>
      <c r="G128" s="874">
        <v>-0.69995429798061948</v>
      </c>
      <c r="H128" s="112">
        <v>259.39999999999998</v>
      </c>
      <c r="I128" s="112">
        <v>-2.6276276276276276</v>
      </c>
      <c r="J128" s="120">
        <v>3.5175879396984926</v>
      </c>
      <c r="K128" s="120">
        <v>8.6627417998317906</v>
      </c>
      <c r="L128" s="880">
        <v>-0.4468942724959728</v>
      </c>
    </row>
    <row r="129" spans="1:12" ht="15">
      <c r="A129" s="52" t="s">
        <v>24</v>
      </c>
      <c r="B129" s="53" t="s">
        <v>33</v>
      </c>
      <c r="C129" s="110">
        <v>12175.586274509804</v>
      </c>
      <c r="D129" s="110">
        <v>12127.083333333334</v>
      </c>
      <c r="E129" s="111">
        <v>12419.098</v>
      </c>
      <c r="F129" s="111">
        <v>12369.625</v>
      </c>
      <c r="G129" s="874">
        <v>0.39995553624301433</v>
      </c>
      <c r="H129" s="112">
        <v>294.2</v>
      </c>
      <c r="I129" s="112">
        <v>-6.7934782608691791E-2</v>
      </c>
      <c r="J129" s="120">
        <v>13.902439024390246</v>
      </c>
      <c r="K129" s="120">
        <v>9.8191757779646771</v>
      </c>
      <c r="L129" s="880">
        <v>0.43487731149637732</v>
      </c>
    </row>
    <row r="130" spans="1:12" ht="15">
      <c r="A130" s="52" t="s">
        <v>24</v>
      </c>
      <c r="B130" s="53" t="s">
        <v>36</v>
      </c>
      <c r="C130" s="110">
        <v>12202.058823529413</v>
      </c>
      <c r="D130" s="110">
        <v>12468.608823529412</v>
      </c>
      <c r="E130" s="111">
        <v>12446.1</v>
      </c>
      <c r="F130" s="111">
        <v>12717.981</v>
      </c>
      <c r="G130" s="874">
        <v>-2.1377685656237371</v>
      </c>
      <c r="H130" s="112">
        <v>324.8</v>
      </c>
      <c r="I130" s="112">
        <v>-0.49019607843136215</v>
      </c>
      <c r="J130" s="120">
        <v>-12.345679012345679</v>
      </c>
      <c r="K130" s="120">
        <v>1.4928511354079057</v>
      </c>
      <c r="L130" s="880">
        <v>-0.36112002504070961</v>
      </c>
    </row>
    <row r="131" spans="1:12" ht="14.25">
      <c r="A131" s="50" t="s">
        <v>24</v>
      </c>
      <c r="B131" s="54" t="s">
        <v>37</v>
      </c>
      <c r="C131" s="121">
        <v>10009.998913537451</v>
      </c>
      <c r="D131" s="121">
        <v>10228.012129919656</v>
      </c>
      <c r="E131" s="122">
        <v>10210.198891808201</v>
      </c>
      <c r="F131" s="122">
        <v>10432.572372518049</v>
      </c>
      <c r="G131" s="881">
        <v>-2.1315306788154595</v>
      </c>
      <c r="H131" s="123">
        <v>217.94253578732105</v>
      </c>
      <c r="I131" s="123">
        <v>0.80561933938734731</v>
      </c>
      <c r="J131" s="124">
        <v>-4.5853658536585362</v>
      </c>
      <c r="K131" s="124">
        <v>10.281749369217829</v>
      </c>
      <c r="L131" s="882">
        <v>-1.4486237138675442</v>
      </c>
    </row>
    <row r="132" spans="1:12" ht="15">
      <c r="A132" s="52" t="s">
        <v>24</v>
      </c>
      <c r="B132" s="53" t="s">
        <v>107</v>
      </c>
      <c r="C132" s="132">
        <v>9325.6470588235297</v>
      </c>
      <c r="D132" s="132">
        <v>9784.2490196078415</v>
      </c>
      <c r="E132" s="133">
        <v>9512.16</v>
      </c>
      <c r="F132" s="133">
        <v>9979.9339999999993</v>
      </c>
      <c r="G132" s="888">
        <v>-4.6871452256097035</v>
      </c>
      <c r="H132" s="134">
        <v>204.5</v>
      </c>
      <c r="I132" s="134">
        <v>0.49140049140049141</v>
      </c>
      <c r="J132" s="135">
        <v>-17.823343848580443</v>
      </c>
      <c r="K132" s="135">
        <v>5.477291841883936</v>
      </c>
      <c r="L132" s="889">
        <v>-1.7783730699952134</v>
      </c>
    </row>
    <row r="133" spans="1:12" ht="15">
      <c r="A133" s="52" t="s">
        <v>24</v>
      </c>
      <c r="B133" s="53" t="s">
        <v>38</v>
      </c>
      <c r="C133" s="110">
        <v>10702.452941176471</v>
      </c>
      <c r="D133" s="110">
        <v>10851.185294117648</v>
      </c>
      <c r="E133" s="111">
        <v>10916.502</v>
      </c>
      <c r="F133" s="111">
        <v>11068.209000000001</v>
      </c>
      <c r="G133" s="874">
        <v>-1.3706553607724639</v>
      </c>
      <c r="H133" s="112">
        <v>230.1</v>
      </c>
      <c r="I133" s="112">
        <v>-2.2514868309260883</v>
      </c>
      <c r="J133" s="120">
        <v>12.637362637362637</v>
      </c>
      <c r="K133" s="120">
        <v>4.3103448275862073</v>
      </c>
      <c r="L133" s="880">
        <v>0.14463184978808474</v>
      </c>
    </row>
    <row r="134" spans="1:12" ht="15.75" thickBot="1">
      <c r="A134" s="52" t="s">
        <v>24</v>
      </c>
      <c r="B134" s="53" t="s">
        <v>39</v>
      </c>
      <c r="C134" s="110">
        <v>10626.409803921568</v>
      </c>
      <c r="D134" s="110">
        <v>10786.007843137253</v>
      </c>
      <c r="E134" s="111">
        <v>10838.938</v>
      </c>
      <c r="F134" s="111">
        <v>11001.727999999999</v>
      </c>
      <c r="G134" s="874">
        <v>-1.4796766471594196</v>
      </c>
      <c r="H134" s="112">
        <v>260.89999999999998</v>
      </c>
      <c r="I134" s="112">
        <v>2.073552425665095</v>
      </c>
      <c r="J134" s="120">
        <v>74.074074074074076</v>
      </c>
      <c r="K134" s="120">
        <v>0.49411269974768718</v>
      </c>
      <c r="L134" s="880">
        <v>0.18511750633958463</v>
      </c>
    </row>
    <row r="135" spans="1:12" ht="15.75" thickBot="1">
      <c r="A135" s="57"/>
      <c r="B135" s="58"/>
      <c r="C135" s="127"/>
      <c r="D135" s="127"/>
      <c r="E135" s="127"/>
      <c r="F135" s="127"/>
      <c r="G135" s="884"/>
      <c r="H135" s="128"/>
      <c r="I135" s="128"/>
      <c r="J135" s="128"/>
      <c r="K135" s="128"/>
      <c r="L135" s="885"/>
    </row>
    <row r="136" spans="1:12" ht="14.25">
      <c r="A136" s="50" t="s">
        <v>122</v>
      </c>
      <c r="B136" s="54" t="s">
        <v>25</v>
      </c>
      <c r="C136" s="121">
        <v>13548.671992079067</v>
      </c>
      <c r="D136" s="121">
        <v>13579.317863417165</v>
      </c>
      <c r="E136" s="122">
        <v>13819.64543192065</v>
      </c>
      <c r="F136" s="122">
        <v>13850.904220685508</v>
      </c>
      <c r="G136" s="881">
        <v>-0.22568049180627217</v>
      </c>
      <c r="H136" s="123">
        <v>331.05671641791042</v>
      </c>
      <c r="I136" s="123">
        <v>-0.47358149008199024</v>
      </c>
      <c r="J136" s="124">
        <v>34</v>
      </c>
      <c r="K136" s="124">
        <v>0.70437342304457529</v>
      </c>
      <c r="L136" s="882">
        <v>0.1321601019184595</v>
      </c>
    </row>
    <row r="137" spans="1:12" ht="15">
      <c r="A137" s="52" t="s">
        <v>122</v>
      </c>
      <c r="B137" s="53" t="s">
        <v>26</v>
      </c>
      <c r="C137" s="110">
        <v>13837.263725490197</v>
      </c>
      <c r="D137" s="110">
        <v>13935.798039215686</v>
      </c>
      <c r="E137" s="111">
        <v>14114.009</v>
      </c>
      <c r="F137" s="111">
        <v>14214.513999999999</v>
      </c>
      <c r="G137" s="874">
        <v>-0.70705899617812618</v>
      </c>
      <c r="H137" s="112">
        <v>312</v>
      </c>
      <c r="I137" s="112">
        <v>8.1081081081080999</v>
      </c>
      <c r="J137" s="120">
        <v>42.857142857142854</v>
      </c>
      <c r="K137" s="120">
        <v>0.10513036164844407</v>
      </c>
      <c r="L137" s="880">
        <v>2.5020496690787861E-2</v>
      </c>
    </row>
    <row r="138" spans="1:12" ht="15">
      <c r="A138" s="52" t="s">
        <v>122</v>
      </c>
      <c r="B138" s="53" t="s">
        <v>27</v>
      </c>
      <c r="C138" s="110">
        <v>13501.431372549019</v>
      </c>
      <c r="D138" s="110">
        <v>13530.030392156861</v>
      </c>
      <c r="E138" s="111">
        <v>13771.46</v>
      </c>
      <c r="F138" s="111">
        <v>13800.630999999999</v>
      </c>
      <c r="G138" s="874">
        <v>-0.21137439295348362</v>
      </c>
      <c r="H138" s="112">
        <v>334.4</v>
      </c>
      <c r="I138" s="112">
        <v>-1.5891701000588683</v>
      </c>
      <c r="J138" s="120">
        <v>32.558139534883722</v>
      </c>
      <c r="K138" s="120">
        <v>0.59924306139613126</v>
      </c>
      <c r="L138" s="880">
        <v>0.10713960522767169</v>
      </c>
    </row>
    <row r="139" spans="1:12" ht="14.25">
      <c r="A139" s="50" t="s">
        <v>122</v>
      </c>
      <c r="B139" s="54" t="s">
        <v>28</v>
      </c>
      <c r="C139" s="121">
        <v>13468.484968925202</v>
      </c>
      <c r="D139" s="121">
        <v>13387.125493618487</v>
      </c>
      <c r="E139" s="122">
        <v>13737.854668303708</v>
      </c>
      <c r="F139" s="122">
        <v>13654.868003490858</v>
      </c>
      <c r="G139" s="881">
        <v>0.6077441743972517</v>
      </c>
      <c r="H139" s="123">
        <v>293.87688378033204</v>
      </c>
      <c r="I139" s="123">
        <v>-1.2406542124264242</v>
      </c>
      <c r="J139" s="124">
        <v>21.395348837209301</v>
      </c>
      <c r="K139" s="124">
        <v>8.2317073170731714</v>
      </c>
      <c r="L139" s="882">
        <v>0.85015547454627693</v>
      </c>
    </row>
    <row r="140" spans="1:12" ht="15">
      <c r="A140" s="52" t="s">
        <v>122</v>
      </c>
      <c r="B140" s="53" t="s">
        <v>29</v>
      </c>
      <c r="C140" s="110">
        <v>13642.470588235294</v>
      </c>
      <c r="D140" s="110">
        <v>13383.291176470588</v>
      </c>
      <c r="E140" s="111">
        <v>13915.32</v>
      </c>
      <c r="F140" s="111">
        <v>13650.957</v>
      </c>
      <c r="G140" s="874">
        <v>1.9365895006481917</v>
      </c>
      <c r="H140" s="112">
        <v>266.39999999999998</v>
      </c>
      <c r="I140" s="112">
        <v>-5.498403689251508</v>
      </c>
      <c r="J140" s="120">
        <v>73.469387755102048</v>
      </c>
      <c r="K140" s="120">
        <v>1.7872161480235491</v>
      </c>
      <c r="L140" s="880">
        <v>0.6656780386163621</v>
      </c>
    </row>
    <row r="141" spans="1:12" ht="15">
      <c r="A141" s="52" t="s">
        <v>122</v>
      </c>
      <c r="B141" s="53" t="s">
        <v>30</v>
      </c>
      <c r="C141" s="110">
        <v>13393.944117647059</v>
      </c>
      <c r="D141" s="110">
        <v>13398.61568627451</v>
      </c>
      <c r="E141" s="111">
        <v>13661.823</v>
      </c>
      <c r="F141" s="111">
        <v>13666.588</v>
      </c>
      <c r="G141" s="874">
        <v>-3.4866054350942741E-2</v>
      </c>
      <c r="H141" s="112">
        <v>292.2</v>
      </c>
      <c r="I141" s="112">
        <v>-0.20491803278689302</v>
      </c>
      <c r="J141" s="120">
        <v>2.2556390977443606</v>
      </c>
      <c r="K141" s="120">
        <v>4.2893187552565184</v>
      </c>
      <c r="L141" s="880">
        <v>-0.27694354732988558</v>
      </c>
    </row>
    <row r="142" spans="1:12" ht="15">
      <c r="A142" s="52" t="s">
        <v>122</v>
      </c>
      <c r="B142" s="53" t="s">
        <v>35</v>
      </c>
      <c r="C142" s="110">
        <v>13483.85</v>
      </c>
      <c r="D142" s="110">
        <v>13361.086274509804</v>
      </c>
      <c r="E142" s="111">
        <v>13753.527</v>
      </c>
      <c r="F142" s="111">
        <v>13628.308000000001</v>
      </c>
      <c r="G142" s="874">
        <v>0.9188154538332941</v>
      </c>
      <c r="H142" s="112">
        <v>320</v>
      </c>
      <c r="I142" s="112">
        <v>-0.24937655860349484</v>
      </c>
      <c r="J142" s="120">
        <v>38.513513513513516</v>
      </c>
      <c r="K142" s="120">
        <v>2.1551724137931036</v>
      </c>
      <c r="L142" s="880">
        <v>0.46142098325980085</v>
      </c>
    </row>
    <row r="143" spans="1:12" ht="14.25">
      <c r="A143" s="50" t="s">
        <v>122</v>
      </c>
      <c r="B143" s="54" t="s">
        <v>31</v>
      </c>
      <c r="C143" s="121">
        <v>12742.369647137291</v>
      </c>
      <c r="D143" s="121">
        <v>12683.955474586557</v>
      </c>
      <c r="E143" s="122">
        <v>12997.217040080037</v>
      </c>
      <c r="F143" s="122">
        <v>12937.634584078289</v>
      </c>
      <c r="G143" s="881">
        <v>0.46053593193204995</v>
      </c>
      <c r="H143" s="123">
        <v>259.00582995951419</v>
      </c>
      <c r="I143" s="123">
        <v>-1.1383792354814257</v>
      </c>
      <c r="J143" s="124">
        <v>1.4790468364831553</v>
      </c>
      <c r="K143" s="124">
        <v>12.983599663582842</v>
      </c>
      <c r="L143" s="882">
        <v>-0.94407257262681732</v>
      </c>
    </row>
    <row r="144" spans="1:12" ht="15">
      <c r="A144" s="52" t="s">
        <v>122</v>
      </c>
      <c r="B144" s="53" t="s">
        <v>32</v>
      </c>
      <c r="C144" s="110">
        <v>12670.245098039215</v>
      </c>
      <c r="D144" s="110">
        <v>12487.004901960785</v>
      </c>
      <c r="E144" s="111">
        <v>12923.65</v>
      </c>
      <c r="F144" s="111">
        <v>12736.745000000001</v>
      </c>
      <c r="G144" s="874">
        <v>1.4674471381816847</v>
      </c>
      <c r="H144" s="112">
        <v>237.3</v>
      </c>
      <c r="I144" s="112">
        <v>-0.95993322203672071</v>
      </c>
      <c r="J144" s="120">
        <v>30.116959064327485</v>
      </c>
      <c r="K144" s="120">
        <v>4.6783010933557616</v>
      </c>
      <c r="L144" s="880">
        <v>0.76436197685312957</v>
      </c>
    </row>
    <row r="145" spans="1:12" ht="15">
      <c r="A145" s="52" t="s">
        <v>122</v>
      </c>
      <c r="B145" s="53" t="s">
        <v>33</v>
      </c>
      <c r="C145" s="110">
        <v>12746.239215686275</v>
      </c>
      <c r="D145" s="110">
        <v>12751.053921568628</v>
      </c>
      <c r="E145" s="111">
        <v>13001.164000000001</v>
      </c>
      <c r="F145" s="111">
        <v>13006.075000000001</v>
      </c>
      <c r="G145" s="874">
        <v>-3.7759277875916118E-2</v>
      </c>
      <c r="H145" s="112">
        <v>264.60000000000002</v>
      </c>
      <c r="I145" s="112">
        <v>-0.45146726862302056</v>
      </c>
      <c r="J145" s="112">
        <v>-14.343163538873997</v>
      </c>
      <c r="K145" s="112">
        <v>6.7178301093355763</v>
      </c>
      <c r="L145" s="875">
        <v>-1.8195926418660715</v>
      </c>
    </row>
    <row r="146" spans="1:12" ht="15.75" thickBot="1">
      <c r="A146" s="62" t="s">
        <v>122</v>
      </c>
      <c r="B146" s="63" t="s">
        <v>36</v>
      </c>
      <c r="C146" s="113">
        <v>12896.466666666667</v>
      </c>
      <c r="D146" s="113">
        <v>12757.318627450981</v>
      </c>
      <c r="E146" s="114">
        <v>13154.396000000001</v>
      </c>
      <c r="F146" s="114">
        <v>13012.465</v>
      </c>
      <c r="G146" s="876">
        <v>1.0907310797762031</v>
      </c>
      <c r="H146" s="115">
        <v>299.3</v>
      </c>
      <c r="I146" s="115">
        <v>0</v>
      </c>
      <c r="J146" s="115">
        <v>17.054263565891471</v>
      </c>
      <c r="K146" s="115">
        <v>1.5874684608915053</v>
      </c>
      <c r="L146" s="877">
        <v>0.11115809238612662</v>
      </c>
    </row>
    <row r="147" spans="1:12">
      <c r="G147" s="91"/>
      <c r="H147" s="91"/>
      <c r="I147" s="91"/>
      <c r="J147" s="91"/>
      <c r="K147" s="91"/>
      <c r="L147" s="91"/>
    </row>
    <row r="148" spans="1:12" ht="13.5" thickBot="1">
      <c r="G148" s="91"/>
      <c r="H148" s="91"/>
      <c r="I148" s="91"/>
      <c r="J148" s="91"/>
      <c r="K148" s="91"/>
      <c r="L148" s="953"/>
    </row>
    <row r="149" spans="1:12" ht="21" customHeight="1" thickBot="1">
      <c r="A149" s="28" t="s">
        <v>359</v>
      </c>
      <c r="B149" s="29"/>
      <c r="C149" s="29"/>
      <c r="D149" s="29"/>
      <c r="E149" s="29"/>
      <c r="F149" s="29"/>
      <c r="G149" s="890"/>
      <c r="H149" s="890"/>
      <c r="I149" s="890"/>
      <c r="J149" s="890"/>
      <c r="K149" s="890"/>
      <c r="L149" s="891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845"/>
      <c r="H150" s="1114" t="s">
        <v>10</v>
      </c>
      <c r="I150" s="1115"/>
      <c r="J150" s="831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832" t="s">
        <v>40</v>
      </c>
      <c r="D151" s="832"/>
      <c r="E151" s="833" t="s">
        <v>41</v>
      </c>
      <c r="F151" s="834"/>
      <c r="G151" s="852"/>
      <c r="H151" s="1116" t="s">
        <v>15</v>
      </c>
      <c r="I151" s="1117"/>
      <c r="J151" s="835" t="s">
        <v>16</v>
      </c>
      <c r="K151" s="96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892" t="s">
        <v>371</v>
      </c>
      <c r="D152" s="893" t="s">
        <v>357</v>
      </c>
      <c r="E152" s="894" t="s">
        <v>371</v>
      </c>
      <c r="F152" s="895" t="s">
        <v>357</v>
      </c>
      <c r="G152" s="864" t="s">
        <v>20</v>
      </c>
      <c r="H152" s="95" t="s">
        <v>371</v>
      </c>
      <c r="I152" s="97" t="s">
        <v>20</v>
      </c>
      <c r="J152" s="896" t="s">
        <v>20</v>
      </c>
      <c r="K152" s="897" t="s">
        <v>371</v>
      </c>
      <c r="L152" s="898" t="s">
        <v>21</v>
      </c>
    </row>
    <row r="153" spans="1:12" ht="15" thickBot="1">
      <c r="A153" s="39" t="s">
        <v>22</v>
      </c>
      <c r="B153" s="40" t="s">
        <v>23</v>
      </c>
      <c r="C153" s="98">
        <v>13041.12501319683</v>
      </c>
      <c r="D153" s="98">
        <v>13140.080368375206</v>
      </c>
      <c r="E153" s="99">
        <v>13301.947513460767</v>
      </c>
      <c r="F153" s="865">
        <v>13402.88197574271</v>
      </c>
      <c r="G153" s="866">
        <v>-0.75308028873655297</v>
      </c>
      <c r="H153" s="100">
        <v>302.75761181780882</v>
      </c>
      <c r="I153" s="100">
        <v>-2.0366596210813137</v>
      </c>
      <c r="J153" s="101">
        <v>-12.891695460502801</v>
      </c>
      <c r="K153" s="100">
        <v>100</v>
      </c>
      <c r="L153" s="867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68"/>
      <c r="H154" s="101"/>
      <c r="I154" s="101"/>
      <c r="J154" s="101"/>
      <c r="K154" s="101"/>
      <c r="L154" s="869"/>
    </row>
    <row r="155" spans="1:12" ht="15">
      <c r="A155" s="43" t="s">
        <v>113</v>
      </c>
      <c r="B155" s="44" t="s">
        <v>23</v>
      </c>
      <c r="C155" s="103">
        <v>11847.765670024915</v>
      </c>
      <c r="D155" s="103">
        <v>13550.22437966337</v>
      </c>
      <c r="E155" s="104">
        <v>12084.720983425414</v>
      </c>
      <c r="F155" s="104">
        <v>13821.228867256637</v>
      </c>
      <c r="G155" s="870">
        <v>-12.564062866689953</v>
      </c>
      <c r="H155" s="105">
        <v>201.10000000000002</v>
      </c>
      <c r="I155" s="105">
        <v>-25.257513008389065</v>
      </c>
      <c r="J155" s="105">
        <v>-57.142857142857139</v>
      </c>
      <c r="K155" s="105">
        <v>0.12310217480508823</v>
      </c>
      <c r="L155" s="871">
        <v>-0.1271063322841528</v>
      </c>
    </row>
    <row r="156" spans="1:12" ht="15">
      <c r="A156" s="52" t="s">
        <v>114</v>
      </c>
      <c r="B156" s="106" t="s">
        <v>23</v>
      </c>
      <c r="C156" s="107">
        <v>13988.991926867342</v>
      </c>
      <c r="D156" s="107">
        <v>14013.098480689277</v>
      </c>
      <c r="E156" s="108">
        <v>14268.771765404688</v>
      </c>
      <c r="F156" s="108">
        <v>14293.360450303064</v>
      </c>
      <c r="G156" s="872">
        <v>-0.1720287190956144</v>
      </c>
      <c r="H156" s="109">
        <v>337.84390330607891</v>
      </c>
      <c r="I156" s="109">
        <v>-1.7584926664459259</v>
      </c>
      <c r="J156" s="109">
        <v>-17.531515684549987</v>
      </c>
      <c r="K156" s="109">
        <v>38.476268636301462</v>
      </c>
      <c r="L156" s="873">
        <v>-2.1647417294795517</v>
      </c>
    </row>
    <row r="157" spans="1:12" ht="15">
      <c r="A157" s="45" t="s">
        <v>115</v>
      </c>
      <c r="B157" s="46" t="s">
        <v>23</v>
      </c>
      <c r="C157" s="110">
        <v>13940.618733754976</v>
      </c>
      <c r="D157" s="110">
        <v>14019.367027974196</v>
      </c>
      <c r="E157" s="111">
        <v>14219.431108430075</v>
      </c>
      <c r="F157" s="111">
        <v>14299.75436853368</v>
      </c>
      <c r="G157" s="874">
        <v>-0.56171076812588416</v>
      </c>
      <c r="H157" s="112">
        <v>373.05986394557823</v>
      </c>
      <c r="I157" s="112">
        <v>-1.7729176680650716</v>
      </c>
      <c r="J157" s="112">
        <v>-22.084805653710244</v>
      </c>
      <c r="K157" s="112">
        <v>6.0320065654493229</v>
      </c>
      <c r="L157" s="875">
        <v>-0.71170843514641202</v>
      </c>
    </row>
    <row r="158" spans="1:12" ht="15">
      <c r="A158" s="45" t="s">
        <v>116</v>
      </c>
      <c r="B158" s="46" t="s">
        <v>23</v>
      </c>
      <c r="C158" s="110" t="s">
        <v>104</v>
      </c>
      <c r="D158" s="110" t="s">
        <v>104</v>
      </c>
      <c r="E158" s="111" t="s">
        <v>104</v>
      </c>
      <c r="F158" s="111" t="s">
        <v>104</v>
      </c>
      <c r="G158" s="874" t="s">
        <v>104</v>
      </c>
      <c r="H158" s="112" t="s">
        <v>104</v>
      </c>
      <c r="I158" s="112" t="s">
        <v>104</v>
      </c>
      <c r="J158" s="112" t="s">
        <v>104</v>
      </c>
      <c r="K158" s="972" t="s">
        <v>104</v>
      </c>
      <c r="L158" s="977" t="s">
        <v>104</v>
      </c>
    </row>
    <row r="159" spans="1:12" ht="15">
      <c r="A159" s="45" t="s">
        <v>101</v>
      </c>
      <c r="B159" s="46" t="s">
        <v>23</v>
      </c>
      <c r="C159" s="110">
        <v>11460.096082930717</v>
      </c>
      <c r="D159" s="110">
        <v>11563.327544924277</v>
      </c>
      <c r="E159" s="111">
        <v>11689.298004589331</v>
      </c>
      <c r="F159" s="111">
        <v>11794.594095822764</v>
      </c>
      <c r="G159" s="874">
        <v>-0.89274874894359535</v>
      </c>
      <c r="H159" s="112">
        <v>271.17266158169411</v>
      </c>
      <c r="I159" s="112">
        <v>-1.4718777588541365</v>
      </c>
      <c r="J159" s="112">
        <v>-7.5009283327144445</v>
      </c>
      <c r="K159" s="112">
        <v>34.071946382163866</v>
      </c>
      <c r="L159" s="875">
        <v>1.9856840206721458</v>
      </c>
    </row>
    <row r="160" spans="1:12" ht="15.75" thickBot="1">
      <c r="A160" s="47" t="s">
        <v>117</v>
      </c>
      <c r="B160" s="48" t="s">
        <v>23</v>
      </c>
      <c r="C160" s="113">
        <v>13091.695642236102</v>
      </c>
      <c r="D160" s="113">
        <v>13038.220937975695</v>
      </c>
      <c r="E160" s="114">
        <v>13353.529555080824</v>
      </c>
      <c r="F160" s="114">
        <v>13298.985356735209</v>
      </c>
      <c r="G160" s="876">
        <v>0.41013804348608601</v>
      </c>
      <c r="H160" s="115">
        <v>270.57520873474635</v>
      </c>
      <c r="I160" s="115">
        <v>0.31570484101614532</v>
      </c>
      <c r="J160" s="115">
        <v>-8.5193889541715624</v>
      </c>
      <c r="K160" s="115">
        <v>21.296676241280263</v>
      </c>
      <c r="L160" s="877">
        <v>1.0178724762379652</v>
      </c>
    </row>
    <row r="161" spans="1:12" ht="15" thickBot="1">
      <c r="A161" s="41"/>
      <c r="B161" s="49"/>
      <c r="C161" s="102"/>
      <c r="D161" s="102"/>
      <c r="E161" s="102"/>
      <c r="F161" s="102"/>
      <c r="G161" s="868"/>
      <c r="H161" s="101"/>
      <c r="I161" s="101"/>
      <c r="J161" s="101"/>
      <c r="K161" s="101"/>
      <c r="L161" s="869"/>
    </row>
    <row r="162" spans="1:12" ht="14.25">
      <c r="A162" s="50" t="s">
        <v>118</v>
      </c>
      <c r="B162" s="51" t="s">
        <v>25</v>
      </c>
      <c r="C162" s="116" t="s">
        <v>104</v>
      </c>
      <c r="D162" s="116" t="s">
        <v>104</v>
      </c>
      <c r="E162" s="117" t="s">
        <v>104</v>
      </c>
      <c r="F162" s="117" t="s">
        <v>104</v>
      </c>
      <c r="G162" s="878" t="s">
        <v>104</v>
      </c>
      <c r="H162" s="118" t="s">
        <v>104</v>
      </c>
      <c r="I162" s="118" t="s">
        <v>104</v>
      </c>
      <c r="J162" s="119" t="s">
        <v>104</v>
      </c>
      <c r="K162" s="119" t="s">
        <v>104</v>
      </c>
      <c r="L162" s="879" t="s">
        <v>104</v>
      </c>
    </row>
    <row r="163" spans="1:12" ht="15">
      <c r="A163" s="52" t="s">
        <v>118</v>
      </c>
      <c r="B163" s="53" t="s">
        <v>26</v>
      </c>
      <c r="C163" s="110" t="s">
        <v>104</v>
      </c>
      <c r="D163" s="110" t="s">
        <v>104</v>
      </c>
      <c r="E163" s="111" t="s">
        <v>104</v>
      </c>
      <c r="F163" s="111" t="s">
        <v>104</v>
      </c>
      <c r="G163" s="874" t="s">
        <v>104</v>
      </c>
      <c r="H163" s="112" t="s">
        <v>104</v>
      </c>
      <c r="I163" s="112" t="s">
        <v>104</v>
      </c>
      <c r="J163" s="120" t="s">
        <v>104</v>
      </c>
      <c r="K163" s="120" t="s">
        <v>104</v>
      </c>
      <c r="L163" s="880" t="s">
        <v>104</v>
      </c>
    </row>
    <row r="164" spans="1:12" ht="15">
      <c r="A164" s="52" t="s">
        <v>118</v>
      </c>
      <c r="B164" s="53" t="s">
        <v>27</v>
      </c>
      <c r="C164" s="110" t="s">
        <v>104</v>
      </c>
      <c r="D164" s="110" t="s">
        <v>104</v>
      </c>
      <c r="E164" s="111" t="s">
        <v>104</v>
      </c>
      <c r="F164" s="111" t="s">
        <v>104</v>
      </c>
      <c r="G164" s="874" t="s">
        <v>104</v>
      </c>
      <c r="H164" s="112" t="s">
        <v>104</v>
      </c>
      <c r="I164" s="112" t="s">
        <v>104</v>
      </c>
      <c r="J164" s="120" t="s">
        <v>104</v>
      </c>
      <c r="K164" s="120" t="s">
        <v>104</v>
      </c>
      <c r="L164" s="880" t="s">
        <v>104</v>
      </c>
    </row>
    <row r="165" spans="1:12" ht="14.25">
      <c r="A165" s="50" t="s">
        <v>118</v>
      </c>
      <c r="B165" s="54" t="s">
        <v>28</v>
      </c>
      <c r="C165" s="121">
        <v>11642.066993464052</v>
      </c>
      <c r="D165" s="121">
        <v>13784.044465528148</v>
      </c>
      <c r="E165" s="122">
        <v>11874.908333333333</v>
      </c>
      <c r="F165" s="122">
        <v>14059.725354838711</v>
      </c>
      <c r="G165" s="881">
        <v>-15.53954267501722</v>
      </c>
      <c r="H165" s="123">
        <v>180</v>
      </c>
      <c r="I165" s="123">
        <v>-41.935483870967744</v>
      </c>
      <c r="J165" s="124">
        <v>-77.777777777777786</v>
      </c>
      <c r="K165" s="124">
        <v>2.7356038845575161E-2</v>
      </c>
      <c r="L165" s="882">
        <v>-7.9876178478385282E-2</v>
      </c>
    </row>
    <row r="166" spans="1:12" ht="15">
      <c r="A166" s="52" t="s">
        <v>118</v>
      </c>
      <c r="B166" s="53" t="s">
        <v>29</v>
      </c>
      <c r="C166" s="110" t="s">
        <v>268</v>
      </c>
      <c r="D166" s="110">
        <v>13124.393137254901</v>
      </c>
      <c r="E166" s="111" t="s">
        <v>268</v>
      </c>
      <c r="F166" s="111">
        <v>13386.880999999999</v>
      </c>
      <c r="G166" s="1235" t="s">
        <v>104</v>
      </c>
      <c r="H166" s="112" t="s">
        <v>104</v>
      </c>
      <c r="I166" s="112" t="s">
        <v>104</v>
      </c>
      <c r="J166" s="120" t="s">
        <v>104</v>
      </c>
      <c r="K166" s="120" t="s">
        <v>104</v>
      </c>
      <c r="L166" s="880" t="s">
        <v>104</v>
      </c>
    </row>
    <row r="167" spans="1:12" ht="15">
      <c r="A167" s="52" t="s">
        <v>118</v>
      </c>
      <c r="B167" s="53" t="s">
        <v>30</v>
      </c>
      <c r="C167" s="110">
        <v>11741.029411764706</v>
      </c>
      <c r="D167" s="110">
        <v>14068.201960784314</v>
      </c>
      <c r="E167" s="111">
        <v>11975.85</v>
      </c>
      <c r="F167" s="111">
        <v>14349.566000000001</v>
      </c>
      <c r="G167" s="874">
        <v>-16.542075209800771</v>
      </c>
      <c r="H167" s="112">
        <v>210</v>
      </c>
      <c r="I167" s="112">
        <v>-35.384615384615387</v>
      </c>
      <c r="J167" s="120">
        <v>-83.333333333333343</v>
      </c>
      <c r="K167" s="120">
        <v>1.3678019422787581E-2</v>
      </c>
      <c r="L167" s="880">
        <v>-5.7810125459852715E-2</v>
      </c>
    </row>
    <row r="168" spans="1:12" ht="14.25">
      <c r="A168" s="50" t="s">
        <v>118</v>
      </c>
      <c r="B168" s="54" t="s">
        <v>31</v>
      </c>
      <c r="C168" s="121">
        <v>11898.835686274508</v>
      </c>
      <c r="D168" s="121">
        <v>13343.28406862745</v>
      </c>
      <c r="E168" s="122">
        <v>12136.812399999999</v>
      </c>
      <c r="F168" s="122">
        <v>13610.149749999999</v>
      </c>
      <c r="G168" s="881">
        <v>-10.82528390255221</v>
      </c>
      <c r="H168" s="123">
        <v>207.12857142857143</v>
      </c>
      <c r="I168" s="123">
        <v>-11.006394589708382</v>
      </c>
      <c r="J168" s="124">
        <v>-36.363636363636367</v>
      </c>
      <c r="K168" s="124">
        <v>9.5746135959513062E-2</v>
      </c>
      <c r="L168" s="882">
        <v>-3.5315462991994145E-2</v>
      </c>
    </row>
    <row r="169" spans="1:12" ht="15">
      <c r="A169" s="52" t="s">
        <v>118</v>
      </c>
      <c r="B169" s="53" t="s">
        <v>32</v>
      </c>
      <c r="C169" s="110">
        <v>11796.008823529412</v>
      </c>
      <c r="D169" s="110">
        <v>13313.809803921567</v>
      </c>
      <c r="E169" s="111">
        <v>12031.929</v>
      </c>
      <c r="F169" s="111">
        <v>13580.085999999999</v>
      </c>
      <c r="G169" s="874">
        <v>-11.400200263827484</v>
      </c>
      <c r="H169" s="112">
        <v>210</v>
      </c>
      <c r="I169" s="112">
        <v>-8.1364829396325433</v>
      </c>
      <c r="J169" s="120">
        <v>-42.857142857142854</v>
      </c>
      <c r="K169" s="120">
        <v>5.4712077691150322E-2</v>
      </c>
      <c r="L169" s="880">
        <v>-2.8690758005263349E-2</v>
      </c>
    </row>
    <row r="170" spans="1:12" ht="15.75" thickBot="1">
      <c r="A170" s="55" t="s">
        <v>118</v>
      </c>
      <c r="B170" s="56" t="s">
        <v>33</v>
      </c>
      <c r="C170" s="125">
        <v>12040.433333333332</v>
      </c>
      <c r="D170" s="125">
        <v>13392.407843137255</v>
      </c>
      <c r="E170" s="126">
        <v>12281.242</v>
      </c>
      <c r="F170" s="126">
        <v>13660.255999999999</v>
      </c>
      <c r="G170" s="883">
        <v>-10.095081673432762</v>
      </c>
      <c r="H170" s="120">
        <v>203.3</v>
      </c>
      <c r="I170" s="120">
        <v>-15.291666666666663</v>
      </c>
      <c r="J170" s="120">
        <v>-25</v>
      </c>
      <c r="K170" s="120">
        <v>4.103405826836274E-2</v>
      </c>
      <c r="L170" s="880">
        <v>-6.6247049867307894E-3</v>
      </c>
    </row>
    <row r="171" spans="1:12" ht="15" thickBot="1">
      <c r="A171" s="41"/>
      <c r="B171" s="49"/>
      <c r="C171" s="102"/>
      <c r="D171" s="102"/>
      <c r="E171" s="102"/>
      <c r="F171" s="102"/>
      <c r="G171" s="868"/>
      <c r="H171" s="101"/>
      <c r="I171" s="101"/>
      <c r="J171" s="101"/>
      <c r="K171" s="101"/>
      <c r="L171" s="869"/>
    </row>
    <row r="172" spans="1:12" ht="14.25">
      <c r="A172" s="50" t="s">
        <v>119</v>
      </c>
      <c r="B172" s="51" t="s">
        <v>25</v>
      </c>
      <c r="C172" s="116">
        <v>14555.124727457263</v>
      </c>
      <c r="D172" s="116">
        <v>14583.17177313078</v>
      </c>
      <c r="E172" s="117">
        <v>14846.22722200641</v>
      </c>
      <c r="F172" s="117">
        <v>14874.835208593397</v>
      </c>
      <c r="G172" s="878">
        <v>-0.19232472955706914</v>
      </c>
      <c r="H172" s="118">
        <v>393.00419847328249</v>
      </c>
      <c r="I172" s="118">
        <v>-2.2443935688192207</v>
      </c>
      <c r="J172" s="119">
        <v>-4.7272727272727275</v>
      </c>
      <c r="K172" s="119">
        <v>3.5836410887703458</v>
      </c>
      <c r="L172" s="879">
        <v>0.30710111498266546</v>
      </c>
    </row>
    <row r="173" spans="1:12" ht="15">
      <c r="A173" s="52" t="s">
        <v>119</v>
      </c>
      <c r="B173" s="53" t="s">
        <v>26</v>
      </c>
      <c r="C173" s="110">
        <v>14480.128431372548</v>
      </c>
      <c r="D173" s="110">
        <v>14525.577450980392</v>
      </c>
      <c r="E173" s="111">
        <v>14769.731</v>
      </c>
      <c r="F173" s="111">
        <v>14816.089</v>
      </c>
      <c r="G173" s="874">
        <v>-0.31288958914866244</v>
      </c>
      <c r="H173" s="112">
        <v>374.7</v>
      </c>
      <c r="I173" s="112">
        <v>-5.6883966775736274</v>
      </c>
      <c r="J173" s="120">
        <v>-4.666666666666667</v>
      </c>
      <c r="K173" s="120">
        <v>1.955956777458624</v>
      </c>
      <c r="L173" s="880">
        <v>0.16875315539261648</v>
      </c>
    </row>
    <row r="174" spans="1:12" ht="15">
      <c r="A174" s="52" t="s">
        <v>119</v>
      </c>
      <c r="B174" s="53" t="s">
        <v>27</v>
      </c>
      <c r="C174" s="110">
        <v>14636.483333333334</v>
      </c>
      <c r="D174" s="110">
        <v>14650.519607843138</v>
      </c>
      <c r="E174" s="111">
        <v>14929.213</v>
      </c>
      <c r="F174" s="111">
        <v>14943.53</v>
      </c>
      <c r="G174" s="874">
        <v>-9.5807349401385855E-2</v>
      </c>
      <c r="H174" s="112">
        <v>415</v>
      </c>
      <c r="I174" s="112">
        <v>1.7905322541084159</v>
      </c>
      <c r="J174" s="120">
        <v>-4.8</v>
      </c>
      <c r="K174" s="120">
        <v>1.6276843113117219</v>
      </c>
      <c r="L174" s="880">
        <v>0.1383479595900492</v>
      </c>
    </row>
    <row r="175" spans="1:12" ht="14.25">
      <c r="A175" s="50" t="s">
        <v>119</v>
      </c>
      <c r="B175" s="54" t="s">
        <v>28</v>
      </c>
      <c r="C175" s="121">
        <v>14243.293302014663</v>
      </c>
      <c r="D175" s="121">
        <v>14230.839373973226</v>
      </c>
      <c r="E175" s="122">
        <v>14528.159168054957</v>
      </c>
      <c r="F175" s="122">
        <v>14515.45616145269</v>
      </c>
      <c r="G175" s="881">
        <v>8.751365758660265E-2</v>
      </c>
      <c r="H175" s="123">
        <v>353.67218309859157</v>
      </c>
      <c r="I175" s="123">
        <v>-1.8930267330063446</v>
      </c>
      <c r="J175" s="124">
        <v>-34.762633996937211</v>
      </c>
      <c r="K175" s="124">
        <v>11.653672548215019</v>
      </c>
      <c r="L175" s="882">
        <v>-3.9069136545730192</v>
      </c>
    </row>
    <row r="176" spans="1:12" ht="15">
      <c r="A176" s="52" t="s">
        <v>119</v>
      </c>
      <c r="B176" s="53" t="s">
        <v>29</v>
      </c>
      <c r="C176" s="110">
        <v>14174.563725490196</v>
      </c>
      <c r="D176" s="110">
        <v>14083.84019607843</v>
      </c>
      <c r="E176" s="111">
        <v>14458.055</v>
      </c>
      <c r="F176" s="111">
        <v>14365.517</v>
      </c>
      <c r="G176" s="874">
        <v>0.64416755763123923</v>
      </c>
      <c r="H176" s="112">
        <v>339.3</v>
      </c>
      <c r="I176" s="112">
        <v>-2.0496535796766646</v>
      </c>
      <c r="J176" s="120">
        <v>-16.006600660066006</v>
      </c>
      <c r="K176" s="120">
        <v>6.962111886198878</v>
      </c>
      <c r="L176" s="880">
        <v>-0.25819074694779243</v>
      </c>
    </row>
    <row r="177" spans="1:12" ht="15">
      <c r="A177" s="52" t="s">
        <v>119</v>
      </c>
      <c r="B177" s="53" t="s">
        <v>30</v>
      </c>
      <c r="C177" s="110">
        <v>14335.557843137254</v>
      </c>
      <c r="D177" s="110">
        <v>14349.12156862745</v>
      </c>
      <c r="E177" s="111">
        <v>14622.269</v>
      </c>
      <c r="F177" s="111">
        <v>14636.103999999999</v>
      </c>
      <c r="G177" s="874">
        <v>-9.452652153878606E-2</v>
      </c>
      <c r="H177" s="112">
        <v>375</v>
      </c>
      <c r="I177" s="112">
        <v>0.6171183257311541</v>
      </c>
      <c r="J177" s="120">
        <v>-51</v>
      </c>
      <c r="K177" s="120">
        <v>4.6915606620161396</v>
      </c>
      <c r="L177" s="880">
        <v>-3.6487229076252268</v>
      </c>
    </row>
    <row r="178" spans="1:12" ht="14.25">
      <c r="A178" s="50" t="s">
        <v>119</v>
      </c>
      <c r="B178" s="54" t="s">
        <v>31</v>
      </c>
      <c r="C178" s="121">
        <v>13741.906757014418</v>
      </c>
      <c r="D178" s="121">
        <v>13733.277480229257</v>
      </c>
      <c r="E178" s="122">
        <v>14016.744892154707</v>
      </c>
      <c r="F178" s="122">
        <v>14007.943029833843</v>
      </c>
      <c r="G178" s="881">
        <v>6.2834795245229766E-2</v>
      </c>
      <c r="H178" s="123">
        <v>321.40029429075923</v>
      </c>
      <c r="I178" s="123">
        <v>-0.58894263774018163</v>
      </c>
      <c r="J178" s="124">
        <v>-7.1584699453551908</v>
      </c>
      <c r="K178" s="124">
        <v>23.2389549993161</v>
      </c>
      <c r="L178" s="882">
        <v>1.4350708101108083</v>
      </c>
    </row>
    <row r="179" spans="1:12" ht="15">
      <c r="A179" s="52" t="s">
        <v>119</v>
      </c>
      <c r="B179" s="53" t="s">
        <v>32</v>
      </c>
      <c r="C179" s="110">
        <v>13518.202941176469</v>
      </c>
      <c r="D179" s="110">
        <v>13563.007843137255</v>
      </c>
      <c r="E179" s="111">
        <v>13788.566999999999</v>
      </c>
      <c r="F179" s="111">
        <v>13834.268</v>
      </c>
      <c r="G179" s="874">
        <v>-0.33034635442945687</v>
      </c>
      <c r="H179" s="112">
        <v>308.39999999999998</v>
      </c>
      <c r="I179" s="112">
        <v>-0.29097963142581124</v>
      </c>
      <c r="J179" s="120">
        <v>-4.7422680412371134</v>
      </c>
      <c r="K179" s="120">
        <v>12.638489946655723</v>
      </c>
      <c r="L179" s="880">
        <v>1.0812398572955413</v>
      </c>
    </row>
    <row r="180" spans="1:12" ht="15.75" thickBot="1">
      <c r="A180" s="55" t="s">
        <v>119</v>
      </c>
      <c r="B180" s="56" t="s">
        <v>33</v>
      </c>
      <c r="C180" s="125">
        <v>13986.035294117646</v>
      </c>
      <c r="D180" s="125">
        <v>13908.457843137256</v>
      </c>
      <c r="E180" s="126">
        <v>14265.755999999999</v>
      </c>
      <c r="F180" s="126">
        <v>14186.627</v>
      </c>
      <c r="G180" s="883">
        <v>0.55777176632612524</v>
      </c>
      <c r="H180" s="120">
        <v>336.9</v>
      </c>
      <c r="I180" s="120">
        <v>-0.64877617222059725</v>
      </c>
      <c r="J180" s="120">
        <v>-9.8837209302325579</v>
      </c>
      <c r="K180" s="120">
        <v>10.600465052660375</v>
      </c>
      <c r="L180" s="880">
        <v>0.353830952815267</v>
      </c>
    </row>
    <row r="181" spans="1:12" ht="15.75" thickBot="1">
      <c r="A181" s="57"/>
      <c r="B181" s="58"/>
      <c r="C181" s="127"/>
      <c r="D181" s="127"/>
      <c r="E181" s="127"/>
      <c r="F181" s="127"/>
      <c r="G181" s="884"/>
      <c r="H181" s="128"/>
      <c r="I181" s="128"/>
      <c r="J181" s="128"/>
      <c r="K181" s="128"/>
      <c r="L181" s="885"/>
    </row>
    <row r="182" spans="1:12" ht="15">
      <c r="A182" s="52" t="s">
        <v>120</v>
      </c>
      <c r="B182" s="59" t="s">
        <v>30</v>
      </c>
      <c r="C182" s="129">
        <v>14110.597058823529</v>
      </c>
      <c r="D182" s="129">
        <v>14208.374509803922</v>
      </c>
      <c r="E182" s="130">
        <v>14392.808999999999</v>
      </c>
      <c r="F182" s="130">
        <v>14492.541999999999</v>
      </c>
      <c r="G182" s="886">
        <v>-0.6881677486254667</v>
      </c>
      <c r="H182" s="131">
        <v>396.4</v>
      </c>
      <c r="I182" s="131">
        <v>-0.47702736630681247</v>
      </c>
      <c r="J182" s="131">
        <v>-27.064220183486238</v>
      </c>
      <c r="K182" s="131">
        <v>2.1748050882232253</v>
      </c>
      <c r="L182" s="887">
        <v>-0.42259750917937211</v>
      </c>
    </row>
    <row r="183" spans="1:12" ht="15.75" thickBot="1">
      <c r="A183" s="55" t="s">
        <v>120</v>
      </c>
      <c r="B183" s="56" t="s">
        <v>33</v>
      </c>
      <c r="C183" s="125">
        <v>13835.064705882352</v>
      </c>
      <c r="D183" s="125">
        <v>13891.306862745098</v>
      </c>
      <c r="E183" s="126">
        <v>14111.766</v>
      </c>
      <c r="F183" s="126">
        <v>14169.133</v>
      </c>
      <c r="G183" s="883">
        <v>-0.40487304339651686</v>
      </c>
      <c r="H183" s="120">
        <v>359.9</v>
      </c>
      <c r="I183" s="120">
        <v>-2.254209668658341</v>
      </c>
      <c r="J183" s="120">
        <v>-18.96551724137931</v>
      </c>
      <c r="K183" s="120">
        <v>3.8572014772260981</v>
      </c>
      <c r="L183" s="880">
        <v>-0.28911092596703947</v>
      </c>
    </row>
    <row r="184" spans="1:12" ht="15.75" thickBot="1">
      <c r="A184" s="57"/>
      <c r="B184" s="58"/>
      <c r="C184" s="127"/>
      <c r="D184" s="127"/>
      <c r="E184" s="127"/>
      <c r="F184" s="127"/>
      <c r="G184" s="884"/>
      <c r="H184" s="128"/>
      <c r="I184" s="128"/>
      <c r="J184" s="128"/>
      <c r="K184" s="128"/>
      <c r="L184" s="885"/>
    </row>
    <row r="185" spans="1:12" ht="14.25">
      <c r="A185" s="50" t="s">
        <v>121</v>
      </c>
      <c r="B185" s="51" t="s">
        <v>25</v>
      </c>
      <c r="C185" s="116" t="s">
        <v>104</v>
      </c>
      <c r="D185" s="116" t="s">
        <v>104</v>
      </c>
      <c r="E185" s="117" t="s">
        <v>104</v>
      </c>
      <c r="F185" s="117" t="s">
        <v>104</v>
      </c>
      <c r="G185" s="878" t="s">
        <v>104</v>
      </c>
      <c r="H185" s="118" t="s">
        <v>104</v>
      </c>
      <c r="I185" s="118" t="s">
        <v>104</v>
      </c>
      <c r="J185" s="119" t="s">
        <v>104</v>
      </c>
      <c r="K185" s="119" t="s">
        <v>104</v>
      </c>
      <c r="L185" s="879" t="s">
        <v>104</v>
      </c>
    </row>
    <row r="186" spans="1:12" ht="15">
      <c r="A186" s="45" t="s">
        <v>121</v>
      </c>
      <c r="B186" s="53" t="s">
        <v>26</v>
      </c>
      <c r="C186" s="110" t="s">
        <v>104</v>
      </c>
      <c r="D186" s="110" t="s">
        <v>104</v>
      </c>
      <c r="E186" s="111" t="s">
        <v>104</v>
      </c>
      <c r="F186" s="111" t="s">
        <v>104</v>
      </c>
      <c r="G186" s="874" t="s">
        <v>104</v>
      </c>
      <c r="H186" s="112" t="s">
        <v>104</v>
      </c>
      <c r="I186" s="112" t="s">
        <v>104</v>
      </c>
      <c r="J186" s="120" t="s">
        <v>104</v>
      </c>
      <c r="K186" s="120" t="s">
        <v>104</v>
      </c>
      <c r="L186" s="880" t="s">
        <v>104</v>
      </c>
    </row>
    <row r="187" spans="1:12" ht="15">
      <c r="A187" s="45" t="s">
        <v>121</v>
      </c>
      <c r="B187" s="53" t="s">
        <v>27</v>
      </c>
      <c r="C187" s="110" t="s">
        <v>104</v>
      </c>
      <c r="D187" s="110" t="s">
        <v>104</v>
      </c>
      <c r="E187" s="111" t="s">
        <v>104</v>
      </c>
      <c r="F187" s="111" t="s">
        <v>104</v>
      </c>
      <c r="G187" s="874" t="s">
        <v>104</v>
      </c>
      <c r="H187" s="112" t="s">
        <v>104</v>
      </c>
      <c r="I187" s="112" t="s">
        <v>104</v>
      </c>
      <c r="J187" s="120" t="s">
        <v>104</v>
      </c>
      <c r="K187" s="120" t="s">
        <v>104</v>
      </c>
      <c r="L187" s="880" t="s">
        <v>104</v>
      </c>
    </row>
    <row r="188" spans="1:12" ht="15">
      <c r="A188" s="45" t="s">
        <v>121</v>
      </c>
      <c r="B188" s="53" t="s">
        <v>34</v>
      </c>
      <c r="C188" s="110" t="s">
        <v>104</v>
      </c>
      <c r="D188" s="110" t="s">
        <v>104</v>
      </c>
      <c r="E188" s="111" t="s">
        <v>104</v>
      </c>
      <c r="F188" s="111" t="s">
        <v>104</v>
      </c>
      <c r="G188" s="874" t="s">
        <v>104</v>
      </c>
      <c r="H188" s="112" t="s">
        <v>104</v>
      </c>
      <c r="I188" s="112" t="s">
        <v>104</v>
      </c>
      <c r="J188" s="120" t="s">
        <v>104</v>
      </c>
      <c r="K188" s="120" t="s">
        <v>104</v>
      </c>
      <c r="L188" s="880" t="s">
        <v>104</v>
      </c>
    </row>
    <row r="189" spans="1:12" ht="14.25">
      <c r="A189" s="60" t="s">
        <v>121</v>
      </c>
      <c r="B189" s="54" t="s">
        <v>28</v>
      </c>
      <c r="C189" s="121" t="s">
        <v>104</v>
      </c>
      <c r="D189" s="121" t="s">
        <v>104</v>
      </c>
      <c r="E189" s="122" t="s">
        <v>104</v>
      </c>
      <c r="F189" s="122" t="s">
        <v>104</v>
      </c>
      <c r="G189" s="881" t="s">
        <v>104</v>
      </c>
      <c r="H189" s="123" t="s">
        <v>104</v>
      </c>
      <c r="I189" s="123" t="s">
        <v>104</v>
      </c>
      <c r="J189" s="124" t="s">
        <v>104</v>
      </c>
      <c r="K189" s="124" t="s">
        <v>104</v>
      </c>
      <c r="L189" s="882" t="s">
        <v>104</v>
      </c>
    </row>
    <row r="190" spans="1:12" ht="15">
      <c r="A190" s="45" t="s">
        <v>121</v>
      </c>
      <c r="B190" s="53" t="s">
        <v>30</v>
      </c>
      <c r="C190" s="110" t="s">
        <v>104</v>
      </c>
      <c r="D190" s="110" t="s">
        <v>104</v>
      </c>
      <c r="E190" s="111" t="s">
        <v>104</v>
      </c>
      <c r="F190" s="111" t="s">
        <v>104</v>
      </c>
      <c r="G190" s="874" t="s">
        <v>104</v>
      </c>
      <c r="H190" s="112" t="s">
        <v>104</v>
      </c>
      <c r="I190" s="112" t="s">
        <v>104</v>
      </c>
      <c r="J190" s="120" t="s">
        <v>104</v>
      </c>
      <c r="K190" s="120" t="s">
        <v>104</v>
      </c>
      <c r="L190" s="880" t="s">
        <v>104</v>
      </c>
    </row>
    <row r="191" spans="1:12" ht="15">
      <c r="A191" s="45" t="s">
        <v>121</v>
      </c>
      <c r="B191" s="53" t="s">
        <v>35</v>
      </c>
      <c r="C191" s="110" t="s">
        <v>104</v>
      </c>
      <c r="D191" s="110" t="s">
        <v>104</v>
      </c>
      <c r="E191" s="111" t="s">
        <v>104</v>
      </c>
      <c r="F191" s="111" t="s">
        <v>104</v>
      </c>
      <c r="G191" s="874" t="s">
        <v>104</v>
      </c>
      <c r="H191" s="112" t="s">
        <v>104</v>
      </c>
      <c r="I191" s="112" t="s">
        <v>104</v>
      </c>
      <c r="J191" s="120" t="s">
        <v>104</v>
      </c>
      <c r="K191" s="120" t="s">
        <v>104</v>
      </c>
      <c r="L191" s="880" t="s">
        <v>104</v>
      </c>
    </row>
    <row r="192" spans="1:12" ht="14.25">
      <c r="A192" s="60" t="s">
        <v>121</v>
      </c>
      <c r="B192" s="54" t="s">
        <v>31</v>
      </c>
      <c r="C192" s="121" t="s">
        <v>104</v>
      </c>
      <c r="D192" s="121" t="s">
        <v>104</v>
      </c>
      <c r="E192" s="122" t="s">
        <v>104</v>
      </c>
      <c r="F192" s="122" t="s">
        <v>104</v>
      </c>
      <c r="G192" s="881" t="s">
        <v>104</v>
      </c>
      <c r="H192" s="123" t="s">
        <v>104</v>
      </c>
      <c r="I192" s="123" t="s">
        <v>104</v>
      </c>
      <c r="J192" s="124" t="s">
        <v>104</v>
      </c>
      <c r="K192" s="124" t="s">
        <v>104</v>
      </c>
      <c r="L192" s="882" t="s">
        <v>104</v>
      </c>
    </row>
    <row r="193" spans="1:12" ht="15">
      <c r="A193" s="45" t="s">
        <v>121</v>
      </c>
      <c r="B193" s="53" t="s">
        <v>32</v>
      </c>
      <c r="C193" s="110" t="s">
        <v>104</v>
      </c>
      <c r="D193" s="110" t="s">
        <v>104</v>
      </c>
      <c r="E193" s="111" t="s">
        <v>104</v>
      </c>
      <c r="F193" s="111" t="s">
        <v>104</v>
      </c>
      <c r="G193" s="874" t="s">
        <v>104</v>
      </c>
      <c r="H193" s="112" t="s">
        <v>104</v>
      </c>
      <c r="I193" s="112" t="s">
        <v>104</v>
      </c>
      <c r="J193" s="120" t="s">
        <v>104</v>
      </c>
      <c r="K193" s="120" t="s">
        <v>104</v>
      </c>
      <c r="L193" s="880" t="s">
        <v>104</v>
      </c>
    </row>
    <row r="194" spans="1:12" ht="15.75" thickBot="1">
      <c r="A194" s="61" t="s">
        <v>121</v>
      </c>
      <c r="B194" s="53" t="s">
        <v>33</v>
      </c>
      <c r="C194" s="125" t="s">
        <v>104</v>
      </c>
      <c r="D194" s="125" t="s">
        <v>104</v>
      </c>
      <c r="E194" s="126" t="s">
        <v>104</v>
      </c>
      <c r="F194" s="126" t="s">
        <v>104</v>
      </c>
      <c r="G194" s="883" t="s">
        <v>104</v>
      </c>
      <c r="H194" s="120" t="s">
        <v>104</v>
      </c>
      <c r="I194" s="120" t="s">
        <v>104</v>
      </c>
      <c r="J194" s="120" t="s">
        <v>104</v>
      </c>
      <c r="K194" s="120" t="s">
        <v>104</v>
      </c>
      <c r="L194" s="880" t="s">
        <v>104</v>
      </c>
    </row>
    <row r="195" spans="1:12" ht="15.75" thickBot="1">
      <c r="A195" s="57"/>
      <c r="B195" s="58"/>
      <c r="C195" s="127"/>
      <c r="D195" s="127"/>
      <c r="E195" s="127"/>
      <c r="F195" s="127"/>
      <c r="G195" s="884"/>
      <c r="H195" s="128"/>
      <c r="I195" s="128"/>
      <c r="J195" s="128"/>
      <c r="K195" s="128"/>
      <c r="L195" s="885"/>
    </row>
    <row r="196" spans="1:12" ht="14.25">
      <c r="A196" s="50" t="s">
        <v>24</v>
      </c>
      <c r="B196" s="51" t="s">
        <v>28</v>
      </c>
      <c r="C196" s="116">
        <v>12563.834633603947</v>
      </c>
      <c r="D196" s="116">
        <v>12531.442734633936</v>
      </c>
      <c r="E196" s="117">
        <v>12815.111326276026</v>
      </c>
      <c r="F196" s="117">
        <v>12782.071589326615</v>
      </c>
      <c r="G196" s="878">
        <v>0.25848499375484901</v>
      </c>
      <c r="H196" s="118">
        <v>327.0741379310345</v>
      </c>
      <c r="I196" s="118">
        <v>-0.60722932397776175</v>
      </c>
      <c r="J196" s="119">
        <v>-12.562814070351758</v>
      </c>
      <c r="K196" s="119">
        <v>4.7599507591300778</v>
      </c>
      <c r="L196" s="879">
        <v>1.7903815248271115E-2</v>
      </c>
    </row>
    <row r="197" spans="1:12" ht="15">
      <c r="A197" s="52" t="s">
        <v>24</v>
      </c>
      <c r="B197" s="53" t="s">
        <v>29</v>
      </c>
      <c r="C197" s="110">
        <v>12386.592156862745</v>
      </c>
      <c r="D197" s="110">
        <v>12137.420588235294</v>
      </c>
      <c r="E197" s="111">
        <v>12634.324000000001</v>
      </c>
      <c r="F197" s="111">
        <v>12380.169</v>
      </c>
      <c r="G197" s="874">
        <v>2.0529202791981325</v>
      </c>
      <c r="H197" s="112">
        <v>301.89999999999998</v>
      </c>
      <c r="I197" s="112">
        <v>2.722014290575026</v>
      </c>
      <c r="J197" s="120">
        <v>-10.144927536231885</v>
      </c>
      <c r="K197" s="120">
        <v>0.84803720421282991</v>
      </c>
      <c r="L197" s="880">
        <v>2.59235380624665E-2</v>
      </c>
    </row>
    <row r="198" spans="1:12" ht="15">
      <c r="A198" s="52" t="s">
        <v>24</v>
      </c>
      <c r="B198" s="53" t="s">
        <v>30</v>
      </c>
      <c r="C198" s="110">
        <v>12540.383333333333</v>
      </c>
      <c r="D198" s="110">
        <v>12469.785294117648</v>
      </c>
      <c r="E198" s="111">
        <v>12791.191000000001</v>
      </c>
      <c r="F198" s="111">
        <v>12719.181</v>
      </c>
      <c r="G198" s="874">
        <v>0.56615280496440945</v>
      </c>
      <c r="H198" s="112">
        <v>334</v>
      </c>
      <c r="I198" s="112">
        <v>0.51158591634065254</v>
      </c>
      <c r="J198" s="120">
        <v>-6.5326633165829149</v>
      </c>
      <c r="K198" s="120">
        <v>2.5441116126384897</v>
      </c>
      <c r="L198" s="880">
        <v>0.17308814069758638</v>
      </c>
    </row>
    <row r="199" spans="1:12" ht="15">
      <c r="A199" s="52" t="s">
        <v>24</v>
      </c>
      <c r="B199" s="53" t="s">
        <v>35</v>
      </c>
      <c r="C199" s="110">
        <v>12708.619607843137</v>
      </c>
      <c r="D199" s="110">
        <v>12802.211764705882</v>
      </c>
      <c r="E199" s="111">
        <v>12962.791999999999</v>
      </c>
      <c r="F199" s="111">
        <v>13058.255999999999</v>
      </c>
      <c r="G199" s="874">
        <v>-0.73106240220746133</v>
      </c>
      <c r="H199" s="112">
        <v>329.8</v>
      </c>
      <c r="I199" s="112">
        <v>-3.7922987164527417</v>
      </c>
      <c r="J199" s="120">
        <v>-23.076923076923077</v>
      </c>
      <c r="K199" s="120">
        <v>1.367801942278758</v>
      </c>
      <c r="L199" s="880">
        <v>-0.18110786351178176</v>
      </c>
    </row>
    <row r="200" spans="1:12" ht="14.25">
      <c r="A200" s="50" t="s">
        <v>24</v>
      </c>
      <c r="B200" s="54" t="s">
        <v>31</v>
      </c>
      <c r="C200" s="121">
        <v>11865.992150538541</v>
      </c>
      <c r="D200" s="121">
        <v>11993.022458968435</v>
      </c>
      <c r="E200" s="122">
        <v>12103.311993549312</v>
      </c>
      <c r="F200" s="122">
        <v>12232.882908147803</v>
      </c>
      <c r="G200" s="881">
        <v>-1.059201788911013</v>
      </c>
      <c r="H200" s="123">
        <v>279.59926519706079</v>
      </c>
      <c r="I200" s="123">
        <v>-0.86457249814094195</v>
      </c>
      <c r="J200" s="124">
        <v>-11.15727002967359</v>
      </c>
      <c r="K200" s="124">
        <v>20.475995075913008</v>
      </c>
      <c r="L200" s="882">
        <v>0.3997410547048581</v>
      </c>
    </row>
    <row r="201" spans="1:12" ht="15">
      <c r="A201" s="52" t="s">
        <v>24</v>
      </c>
      <c r="B201" s="53" t="s">
        <v>32</v>
      </c>
      <c r="C201" s="110">
        <v>11440.565686274511</v>
      </c>
      <c r="D201" s="110">
        <v>11651.802941176471</v>
      </c>
      <c r="E201" s="111">
        <v>11669.377</v>
      </c>
      <c r="F201" s="111">
        <v>11884.839</v>
      </c>
      <c r="G201" s="874">
        <v>-1.8129147563547099</v>
      </c>
      <c r="H201" s="112">
        <v>259.89999999999998</v>
      </c>
      <c r="I201" s="112">
        <v>0.73643410852712299</v>
      </c>
      <c r="J201" s="120">
        <v>-17.536231884057969</v>
      </c>
      <c r="K201" s="120">
        <v>7.7827930515661334</v>
      </c>
      <c r="L201" s="880">
        <v>-0.43834360993750021</v>
      </c>
    </row>
    <row r="202" spans="1:12" ht="15">
      <c r="A202" s="52" t="s">
        <v>24</v>
      </c>
      <c r="B202" s="53" t="s">
        <v>33</v>
      </c>
      <c r="C202" s="110">
        <v>11990.76568627451</v>
      </c>
      <c r="D202" s="110">
        <v>12101.577450980392</v>
      </c>
      <c r="E202" s="111">
        <v>12230.581</v>
      </c>
      <c r="F202" s="111">
        <v>12343.609</v>
      </c>
      <c r="G202" s="874">
        <v>-0.91568033303712271</v>
      </c>
      <c r="H202" s="112">
        <v>285.3</v>
      </c>
      <c r="I202" s="112">
        <v>-1.3144240747146354</v>
      </c>
      <c r="J202" s="120">
        <v>-3.5856573705179287</v>
      </c>
      <c r="K202" s="120">
        <v>9.9302421009437829</v>
      </c>
      <c r="L202" s="880">
        <v>0.95847991817242573</v>
      </c>
    </row>
    <row r="203" spans="1:12" ht="15">
      <c r="A203" s="52" t="s">
        <v>24</v>
      </c>
      <c r="B203" s="53" t="s">
        <v>36</v>
      </c>
      <c r="C203" s="110">
        <v>12449.536274509805</v>
      </c>
      <c r="D203" s="110">
        <v>12459.754901960785</v>
      </c>
      <c r="E203" s="111">
        <v>12698.527</v>
      </c>
      <c r="F203" s="111">
        <v>12708.95</v>
      </c>
      <c r="G203" s="874">
        <v>-8.2013069529746227E-2</v>
      </c>
      <c r="H203" s="112">
        <v>314.60000000000002</v>
      </c>
      <c r="I203" s="112">
        <v>-4.2604990870359103</v>
      </c>
      <c r="J203" s="120">
        <v>-16.528925619834713</v>
      </c>
      <c r="K203" s="120">
        <v>2.7629599234030913</v>
      </c>
      <c r="L203" s="880">
        <v>-0.12039525353006741</v>
      </c>
    </row>
    <row r="204" spans="1:12" ht="14.25">
      <c r="A204" s="50" t="s">
        <v>24</v>
      </c>
      <c r="B204" s="54" t="s">
        <v>37</v>
      </c>
      <c r="C204" s="121">
        <v>9394.7496766055683</v>
      </c>
      <c r="D204" s="121">
        <v>9110.7242209746983</v>
      </c>
      <c r="E204" s="122">
        <v>9582.644670137679</v>
      </c>
      <c r="F204" s="122">
        <v>9292.9387053941919</v>
      </c>
      <c r="G204" s="881">
        <v>3.1174849412847627</v>
      </c>
      <c r="H204" s="123">
        <v>221.53126934984516</v>
      </c>
      <c r="I204" s="123">
        <v>0.11941234381535396</v>
      </c>
      <c r="J204" s="124">
        <v>5.9016393442622954</v>
      </c>
      <c r="K204" s="124">
        <v>8.8360005471207774</v>
      </c>
      <c r="L204" s="882">
        <v>1.5680391507190139</v>
      </c>
    </row>
    <row r="205" spans="1:12" ht="15">
      <c r="A205" s="52" t="s">
        <v>24</v>
      </c>
      <c r="B205" s="53" t="s">
        <v>107</v>
      </c>
      <c r="C205" s="132">
        <v>9164.8921568627447</v>
      </c>
      <c r="D205" s="132">
        <v>8975.0019607843133</v>
      </c>
      <c r="E205" s="133">
        <v>9348.19</v>
      </c>
      <c r="F205" s="133">
        <v>9154.5020000000004</v>
      </c>
      <c r="G205" s="888">
        <v>2.1157677391954266</v>
      </c>
      <c r="H205" s="134">
        <v>203.7</v>
      </c>
      <c r="I205" s="134">
        <v>-2.3957834211787254</v>
      </c>
      <c r="J205" s="135">
        <v>0.30211480362537763</v>
      </c>
      <c r="K205" s="135">
        <v>4.5411024483654767</v>
      </c>
      <c r="L205" s="889">
        <v>0.5973397890064871</v>
      </c>
    </row>
    <row r="206" spans="1:12" ht="15">
      <c r="A206" s="52" t="s">
        <v>24</v>
      </c>
      <c r="B206" s="53" t="s">
        <v>38</v>
      </c>
      <c r="C206" s="110">
        <v>9122.6127450980403</v>
      </c>
      <c r="D206" s="110">
        <v>8942.9705882352937</v>
      </c>
      <c r="E206" s="111">
        <v>9305.0650000000005</v>
      </c>
      <c r="F206" s="111">
        <v>9121.83</v>
      </c>
      <c r="G206" s="874">
        <v>2.0087526296806737</v>
      </c>
      <c r="H206" s="112">
        <v>232.6</v>
      </c>
      <c r="I206" s="112">
        <v>0.95486111111110616</v>
      </c>
      <c r="J206" s="120">
        <v>0.8771929824561403</v>
      </c>
      <c r="K206" s="120">
        <v>3.1459444672411436</v>
      </c>
      <c r="L206" s="880">
        <v>0.42939496170081259</v>
      </c>
    </row>
    <row r="207" spans="1:12" ht="15.75" thickBot="1">
      <c r="A207" s="52" t="s">
        <v>24</v>
      </c>
      <c r="B207" s="53" t="s">
        <v>39</v>
      </c>
      <c r="C207" s="110">
        <v>10764.156862745098</v>
      </c>
      <c r="D207" s="110">
        <v>10471.98431372549</v>
      </c>
      <c r="E207" s="111">
        <v>10979.44</v>
      </c>
      <c r="F207" s="111">
        <v>10681.424000000001</v>
      </c>
      <c r="G207" s="874">
        <v>2.7900399796880979</v>
      </c>
      <c r="H207" s="112">
        <v>261.7</v>
      </c>
      <c r="I207" s="112">
        <v>-0.11450381679389747</v>
      </c>
      <c r="J207" s="120">
        <v>64.705882352941174</v>
      </c>
      <c r="K207" s="120">
        <v>1.1489536315141566</v>
      </c>
      <c r="L207" s="880">
        <v>0.54130440001171409</v>
      </c>
    </row>
    <row r="208" spans="1:12" ht="15.75" thickBot="1">
      <c r="A208" s="57"/>
      <c r="B208" s="58"/>
      <c r="C208" s="127"/>
      <c r="D208" s="127"/>
      <c r="E208" s="127"/>
      <c r="F208" s="127"/>
      <c r="G208" s="884"/>
      <c r="H208" s="128"/>
      <c r="I208" s="128"/>
      <c r="J208" s="128"/>
      <c r="K208" s="128"/>
      <c r="L208" s="885"/>
    </row>
    <row r="209" spans="1:12" ht="14.25">
      <c r="A209" s="50" t="s">
        <v>122</v>
      </c>
      <c r="B209" s="54" t="s">
        <v>25</v>
      </c>
      <c r="C209" s="121">
        <v>13472.68656453507</v>
      </c>
      <c r="D209" s="121">
        <v>13977.33524251806</v>
      </c>
      <c r="E209" s="122">
        <v>13742.140295825771</v>
      </c>
      <c r="F209" s="122">
        <v>14256.881947368422</v>
      </c>
      <c r="G209" s="881">
        <v>-3.6104784583536711</v>
      </c>
      <c r="H209" s="123">
        <v>328.92686567164179</v>
      </c>
      <c r="I209" s="123">
        <v>4.4290790077983138</v>
      </c>
      <c r="J209" s="124">
        <v>-11.842105263157894</v>
      </c>
      <c r="K209" s="124">
        <v>0.91642730132676786</v>
      </c>
      <c r="L209" s="882">
        <v>1.091079947999074E-2</v>
      </c>
    </row>
    <row r="210" spans="1:12" ht="15">
      <c r="A210" s="52" t="s">
        <v>122</v>
      </c>
      <c r="B210" s="53" t="s">
        <v>26</v>
      </c>
      <c r="C210" s="110">
        <v>13486.571568627451</v>
      </c>
      <c r="D210" s="110">
        <v>13979.875490196078</v>
      </c>
      <c r="E210" s="111">
        <v>13756.303</v>
      </c>
      <c r="F210" s="111">
        <v>14259.473</v>
      </c>
      <c r="G210" s="874">
        <v>-3.5286717819094724</v>
      </c>
      <c r="H210" s="112">
        <v>297.5</v>
      </c>
      <c r="I210" s="112">
        <v>0.33726812816188867</v>
      </c>
      <c r="J210" s="120">
        <v>17.647058823529413</v>
      </c>
      <c r="K210" s="120">
        <v>0.27356038845575159</v>
      </c>
      <c r="L210" s="880">
        <v>7.1010644621604113E-2</v>
      </c>
    </row>
    <row r="211" spans="1:12" ht="15">
      <c r="A211" s="52" t="s">
        <v>122</v>
      </c>
      <c r="B211" s="53" t="s">
        <v>27</v>
      </c>
      <c r="C211" s="110">
        <v>13467.551960784314</v>
      </c>
      <c r="D211" s="110">
        <v>13976.657843137255</v>
      </c>
      <c r="E211" s="111">
        <v>13736.903</v>
      </c>
      <c r="F211" s="111">
        <v>14256.191000000001</v>
      </c>
      <c r="G211" s="874">
        <v>-3.6425437902732956</v>
      </c>
      <c r="H211" s="112">
        <v>342.3</v>
      </c>
      <c r="I211" s="112">
        <v>6.8685607243209486</v>
      </c>
      <c r="J211" s="120">
        <v>-20.33898305084746</v>
      </c>
      <c r="K211" s="120">
        <v>0.64286691287101627</v>
      </c>
      <c r="L211" s="880">
        <v>-6.0099845141613262E-2</v>
      </c>
    </row>
    <row r="212" spans="1:12" ht="14.25">
      <c r="A212" s="50" t="s">
        <v>122</v>
      </c>
      <c r="B212" s="54" t="s">
        <v>28</v>
      </c>
      <c r="C212" s="121">
        <v>13574.626664079402</v>
      </c>
      <c r="D212" s="121">
        <v>13497.116986088586</v>
      </c>
      <c r="E212" s="122">
        <v>13846.119197360991</v>
      </c>
      <c r="F212" s="122">
        <v>13767.059325810358</v>
      </c>
      <c r="G212" s="881">
        <v>0.57426840169426963</v>
      </c>
      <c r="H212" s="123">
        <v>286.39147058823534</v>
      </c>
      <c r="I212" s="123">
        <v>-1.3862230094744408</v>
      </c>
      <c r="J212" s="124">
        <v>-0.2932551319648094</v>
      </c>
      <c r="K212" s="124">
        <v>9.3010532074955545</v>
      </c>
      <c r="L212" s="882">
        <v>1.1752340725021089</v>
      </c>
    </row>
    <row r="213" spans="1:12" ht="15">
      <c r="A213" s="52" t="s">
        <v>122</v>
      </c>
      <c r="B213" s="53" t="s">
        <v>29</v>
      </c>
      <c r="C213" s="110">
        <v>13296.897058823528</v>
      </c>
      <c r="D213" s="110">
        <v>12894.300980392156</v>
      </c>
      <c r="E213" s="111">
        <v>13562.834999999999</v>
      </c>
      <c r="F213" s="111">
        <v>13152.187</v>
      </c>
      <c r="G213" s="874">
        <v>3.1222792072527499</v>
      </c>
      <c r="H213" s="112">
        <v>261.2</v>
      </c>
      <c r="I213" s="112">
        <v>0.73274199768606918</v>
      </c>
      <c r="J213" s="120">
        <v>-9.5890410958904102</v>
      </c>
      <c r="K213" s="120">
        <v>0.90274928190398029</v>
      </c>
      <c r="L213" s="880">
        <v>3.2976852498523335E-2</v>
      </c>
    </row>
    <row r="214" spans="1:12" ht="15">
      <c r="A214" s="52" t="s">
        <v>122</v>
      </c>
      <c r="B214" s="53" t="s">
        <v>30</v>
      </c>
      <c r="C214" s="110">
        <v>13583.599019607844</v>
      </c>
      <c r="D214" s="110">
        <v>13563.023529411765</v>
      </c>
      <c r="E214" s="111">
        <v>13855.271000000001</v>
      </c>
      <c r="F214" s="111">
        <v>13834.284</v>
      </c>
      <c r="G214" s="874">
        <v>0.15170282755508699</v>
      </c>
      <c r="H214" s="112">
        <v>282.89999999999998</v>
      </c>
      <c r="I214" s="112">
        <v>-2.4819027921406565</v>
      </c>
      <c r="J214" s="120">
        <v>-4.8565121412803531</v>
      </c>
      <c r="K214" s="120">
        <v>5.8952263712214474</v>
      </c>
      <c r="L214" s="880">
        <v>0.4978714325821052</v>
      </c>
    </row>
    <row r="215" spans="1:12" ht="15">
      <c r="A215" s="52" t="s">
        <v>122</v>
      </c>
      <c r="B215" s="53" t="s">
        <v>35</v>
      </c>
      <c r="C215" s="110">
        <v>13641.08725490196</v>
      </c>
      <c r="D215" s="110">
        <v>13554.755882352942</v>
      </c>
      <c r="E215" s="111">
        <v>13913.909</v>
      </c>
      <c r="F215" s="111">
        <v>13825.851000000001</v>
      </c>
      <c r="G215" s="874">
        <v>0.63690835377872268</v>
      </c>
      <c r="H215" s="112">
        <v>303.7</v>
      </c>
      <c r="I215" s="112">
        <v>-0.71918927754167661</v>
      </c>
      <c r="J215" s="120">
        <v>17.307692307692307</v>
      </c>
      <c r="K215" s="120">
        <v>2.5030775543701274</v>
      </c>
      <c r="L215" s="880">
        <v>0.64438578742147956</v>
      </c>
    </row>
    <row r="216" spans="1:12" ht="14.25">
      <c r="A216" s="50" t="s">
        <v>122</v>
      </c>
      <c r="B216" s="54" t="s">
        <v>31</v>
      </c>
      <c r="C216" s="121">
        <v>12590.631894916613</v>
      </c>
      <c r="D216" s="121">
        <v>12560.022238211972</v>
      </c>
      <c r="E216" s="122">
        <v>12842.444532814945</v>
      </c>
      <c r="F216" s="122">
        <v>12811.222682976211</v>
      </c>
      <c r="G216" s="881">
        <v>0.24370702634200506</v>
      </c>
      <c r="H216" s="123">
        <v>252.47074074074075</v>
      </c>
      <c r="I216" s="123">
        <v>0.53380681118253381</v>
      </c>
      <c r="J216" s="124">
        <v>-14.194915254237289</v>
      </c>
      <c r="K216" s="124">
        <v>11.07919573245794</v>
      </c>
      <c r="L216" s="882">
        <v>-0.16827239574413255</v>
      </c>
    </row>
    <row r="217" spans="1:12" ht="15">
      <c r="A217" s="52" t="s">
        <v>122</v>
      </c>
      <c r="B217" s="53" t="s">
        <v>32</v>
      </c>
      <c r="C217" s="110">
        <v>12103.682352941176</v>
      </c>
      <c r="D217" s="110">
        <v>11989.183333333334</v>
      </c>
      <c r="E217" s="111">
        <v>12345.755999999999</v>
      </c>
      <c r="F217" s="111">
        <v>12228.967000000001</v>
      </c>
      <c r="G217" s="874">
        <v>0.9550193405542664</v>
      </c>
      <c r="H217" s="112">
        <v>224.4</v>
      </c>
      <c r="I217" s="112">
        <v>1.0810810810810836</v>
      </c>
      <c r="J217" s="120">
        <v>-21.115537848605577</v>
      </c>
      <c r="K217" s="120">
        <v>2.708247845711941</v>
      </c>
      <c r="L217" s="880">
        <v>-0.28233954854517807</v>
      </c>
    </row>
    <row r="218" spans="1:12" ht="15">
      <c r="A218" s="52" t="s">
        <v>122</v>
      </c>
      <c r="B218" s="53" t="s">
        <v>33</v>
      </c>
      <c r="C218" s="110">
        <v>12693.708823529412</v>
      </c>
      <c r="D218" s="110">
        <v>12670.159803921568</v>
      </c>
      <c r="E218" s="111">
        <v>12947.583000000001</v>
      </c>
      <c r="F218" s="111">
        <v>12923.563</v>
      </c>
      <c r="G218" s="874">
        <v>0.18586205677180848</v>
      </c>
      <c r="H218" s="112">
        <v>254.9</v>
      </c>
      <c r="I218" s="112">
        <v>-0.23483365949119153</v>
      </c>
      <c r="J218" s="112">
        <v>-14.51048951048951</v>
      </c>
      <c r="K218" s="112">
        <v>6.6885514977431271</v>
      </c>
      <c r="L218" s="875">
        <v>-0.1266516477352484</v>
      </c>
    </row>
    <row r="219" spans="1:12" ht="15.75" thickBot="1">
      <c r="A219" s="62" t="s">
        <v>122</v>
      </c>
      <c r="B219" s="63" t="s">
        <v>36</v>
      </c>
      <c r="C219" s="113">
        <v>12838.759803921568</v>
      </c>
      <c r="D219" s="113">
        <v>13006.119607843137</v>
      </c>
      <c r="E219" s="114">
        <v>13095.535</v>
      </c>
      <c r="F219" s="114">
        <v>13266.242</v>
      </c>
      <c r="G219" s="876">
        <v>-1.2867773707128238</v>
      </c>
      <c r="H219" s="115">
        <v>288</v>
      </c>
      <c r="I219" s="115">
        <v>-0.99690615331728338</v>
      </c>
      <c r="J219" s="115">
        <v>1.6528925619834711</v>
      </c>
      <c r="K219" s="115">
        <v>1.6823963890028726</v>
      </c>
      <c r="L219" s="877">
        <v>0.24071880053629324</v>
      </c>
    </row>
    <row r="220" spans="1:12">
      <c r="G220" s="91"/>
      <c r="H220" s="91"/>
      <c r="I220" s="91"/>
      <c r="J220" s="91"/>
      <c r="K220" s="91"/>
      <c r="L220" s="91"/>
    </row>
    <row r="221" spans="1:12">
      <c r="G221" s="91"/>
      <c r="H221" s="91"/>
      <c r="I221" s="91"/>
      <c r="J221" s="91"/>
      <c r="K221" s="91"/>
      <c r="L221" s="136"/>
    </row>
    <row r="222" spans="1:12" ht="13.5" thickBot="1">
      <c r="G222" s="91"/>
      <c r="H222" s="91"/>
      <c r="I222" s="91"/>
      <c r="J222" s="91"/>
      <c r="K222" s="91"/>
      <c r="L222" s="953"/>
    </row>
    <row r="223" spans="1:12" ht="21" customHeight="1" thickBot="1">
      <c r="A223" s="28" t="s">
        <v>345</v>
      </c>
      <c r="B223" s="29"/>
      <c r="C223" s="29"/>
      <c r="D223" s="29"/>
      <c r="E223" s="29"/>
      <c r="F223" s="29"/>
      <c r="G223" s="890"/>
      <c r="H223" s="890"/>
      <c r="I223" s="890"/>
      <c r="J223" s="890"/>
      <c r="K223" s="890"/>
      <c r="L223" s="891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45"/>
      <c r="H224" s="1114" t="s">
        <v>10</v>
      </c>
      <c r="I224" s="1115"/>
      <c r="J224" s="831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32" t="s">
        <v>40</v>
      </c>
      <c r="D225" s="832"/>
      <c r="E225" s="833" t="s">
        <v>41</v>
      </c>
      <c r="F225" s="834"/>
      <c r="G225" s="852"/>
      <c r="H225" s="1116" t="s">
        <v>15</v>
      </c>
      <c r="I225" s="1117"/>
      <c r="J225" s="835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92" t="s">
        <v>371</v>
      </c>
      <c r="D226" s="893" t="s">
        <v>357</v>
      </c>
      <c r="E226" s="894" t="s">
        <v>371</v>
      </c>
      <c r="F226" s="895" t="s">
        <v>357</v>
      </c>
      <c r="G226" s="864" t="s">
        <v>20</v>
      </c>
      <c r="H226" s="95" t="s">
        <v>371</v>
      </c>
      <c r="I226" s="97" t="s">
        <v>20</v>
      </c>
      <c r="J226" s="896" t="s">
        <v>20</v>
      </c>
      <c r="K226" s="897" t="s">
        <v>371</v>
      </c>
      <c r="L226" s="898" t="s">
        <v>21</v>
      </c>
    </row>
    <row r="227" spans="1:12" ht="15" thickBot="1">
      <c r="A227" s="39" t="s">
        <v>22</v>
      </c>
      <c r="B227" s="40" t="s">
        <v>23</v>
      </c>
      <c r="C227" s="98">
        <v>11324.146055318733</v>
      </c>
      <c r="D227" s="98">
        <v>11390.01728212452</v>
      </c>
      <c r="E227" s="99">
        <v>11550.628976425109</v>
      </c>
      <c r="F227" s="865">
        <v>11617.81762776701</v>
      </c>
      <c r="G227" s="866">
        <v>-0.57832420420611474</v>
      </c>
      <c r="H227" s="100">
        <v>290.3507703595011</v>
      </c>
      <c r="I227" s="100">
        <v>-0.31558911051508526</v>
      </c>
      <c r="J227" s="101">
        <v>-9.4953519256308105</v>
      </c>
      <c r="K227" s="100">
        <v>100</v>
      </c>
      <c r="L227" s="867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68"/>
      <c r="H228" s="101"/>
      <c r="I228" s="101"/>
      <c r="J228" s="101"/>
      <c r="K228" s="101"/>
      <c r="L228" s="869"/>
    </row>
    <row r="229" spans="1:12" ht="15">
      <c r="A229" s="43" t="s">
        <v>113</v>
      </c>
      <c r="B229" s="44" t="s">
        <v>23</v>
      </c>
      <c r="C229" s="103">
        <v>12748.774509803921</v>
      </c>
      <c r="D229" s="103" t="s">
        <v>104</v>
      </c>
      <c r="E229" s="104">
        <v>13003.75</v>
      </c>
      <c r="F229" s="104" t="s">
        <v>104</v>
      </c>
      <c r="G229" s="870" t="s">
        <v>104</v>
      </c>
      <c r="H229" s="105">
        <v>250</v>
      </c>
      <c r="I229" s="105" t="s">
        <v>104</v>
      </c>
      <c r="J229" s="105" t="s">
        <v>104</v>
      </c>
      <c r="K229" s="105">
        <v>7.3367571533382248E-2</v>
      </c>
      <c r="L229" s="871">
        <v>7.3367571533382248E-2</v>
      </c>
    </row>
    <row r="230" spans="1:12" ht="15">
      <c r="A230" s="52" t="s">
        <v>114</v>
      </c>
      <c r="B230" s="106" t="s">
        <v>23</v>
      </c>
      <c r="C230" s="107">
        <v>12917.699483065953</v>
      </c>
      <c r="D230" s="107">
        <v>12867.824275244826</v>
      </c>
      <c r="E230" s="108">
        <v>13176.053472727273</v>
      </c>
      <c r="F230" s="108">
        <v>13125.180760749723</v>
      </c>
      <c r="G230" s="872">
        <v>0.38759627699515548</v>
      </c>
      <c r="H230" s="109">
        <v>345.4953068592057</v>
      </c>
      <c r="I230" s="109">
        <v>-0.26396931274057378</v>
      </c>
      <c r="J230" s="109">
        <v>-3.8194444444444446</v>
      </c>
      <c r="K230" s="109">
        <v>20.322817314746882</v>
      </c>
      <c r="L230" s="873">
        <v>1.1993113386512633</v>
      </c>
    </row>
    <row r="231" spans="1:12" ht="15">
      <c r="A231" s="45" t="s">
        <v>115</v>
      </c>
      <c r="B231" s="46" t="s">
        <v>23</v>
      </c>
      <c r="C231" s="110">
        <v>12978.445187083171</v>
      </c>
      <c r="D231" s="110">
        <v>12852.694043680573</v>
      </c>
      <c r="E231" s="111">
        <v>13238.014090824834</v>
      </c>
      <c r="F231" s="111">
        <v>13109.747924554184</v>
      </c>
      <c r="G231" s="874">
        <v>0.97840299454127289</v>
      </c>
      <c r="H231" s="112">
        <v>407.15471698113208</v>
      </c>
      <c r="I231" s="112">
        <v>4.257344217285171</v>
      </c>
      <c r="J231" s="112">
        <v>-5.3571428571428568</v>
      </c>
      <c r="K231" s="112">
        <v>3.8884812912692595</v>
      </c>
      <c r="L231" s="875">
        <v>0.17002179591733357</v>
      </c>
    </row>
    <row r="232" spans="1:12" ht="15">
      <c r="A232" s="45" t="s">
        <v>116</v>
      </c>
      <c r="B232" s="46" t="s">
        <v>23</v>
      </c>
      <c r="C232" s="110" t="s">
        <v>104</v>
      </c>
      <c r="D232" s="110" t="s">
        <v>104</v>
      </c>
      <c r="E232" s="111" t="s">
        <v>104</v>
      </c>
      <c r="F232" s="111" t="s">
        <v>104</v>
      </c>
      <c r="G232" s="874" t="s">
        <v>104</v>
      </c>
      <c r="H232" s="112" t="s">
        <v>104</v>
      </c>
      <c r="I232" s="112" t="s">
        <v>104</v>
      </c>
      <c r="J232" s="112" t="s">
        <v>104</v>
      </c>
      <c r="K232" s="972" t="s">
        <v>104</v>
      </c>
      <c r="L232" s="977" t="s">
        <v>104</v>
      </c>
    </row>
    <row r="233" spans="1:12" ht="15">
      <c r="A233" s="45" t="s">
        <v>101</v>
      </c>
      <c r="B233" s="46" t="s">
        <v>23</v>
      </c>
      <c r="C233" s="110">
        <v>10330.627921095931</v>
      </c>
      <c r="D233" s="110">
        <v>10544.460630088523</v>
      </c>
      <c r="E233" s="111">
        <v>10537.24047951785</v>
      </c>
      <c r="F233" s="111">
        <v>10755.349842690293</v>
      </c>
      <c r="G233" s="874">
        <v>-2.0279150967895112</v>
      </c>
      <c r="H233" s="112">
        <v>267.63980222496906</v>
      </c>
      <c r="I233" s="112">
        <v>-0.51302249018890955</v>
      </c>
      <c r="J233" s="112">
        <v>-12.351029252437703</v>
      </c>
      <c r="K233" s="112">
        <v>59.354365370506237</v>
      </c>
      <c r="L233" s="875">
        <v>-1.933815240383538</v>
      </c>
    </row>
    <row r="234" spans="1:12" ht="15.75" thickBot="1">
      <c r="A234" s="47" t="s">
        <v>117</v>
      </c>
      <c r="B234" s="48" t="s">
        <v>23</v>
      </c>
      <c r="C234" s="113">
        <v>11754.737403629199</v>
      </c>
      <c r="D234" s="113">
        <v>11834.234604518562</v>
      </c>
      <c r="E234" s="114">
        <v>11989.832151701783</v>
      </c>
      <c r="F234" s="114">
        <v>12070.919296608934</v>
      </c>
      <c r="G234" s="876">
        <v>-0.67175616798242299</v>
      </c>
      <c r="H234" s="115">
        <v>276.66412556053814</v>
      </c>
      <c r="I234" s="115">
        <v>-3.7677393497333616</v>
      </c>
      <c r="J234" s="115">
        <v>-6.6945606694560666</v>
      </c>
      <c r="K234" s="115">
        <v>16.360968451944242</v>
      </c>
      <c r="L234" s="877">
        <v>0.49111453428155905</v>
      </c>
    </row>
    <row r="235" spans="1:12" ht="15" thickBot="1">
      <c r="A235" s="41"/>
      <c r="B235" s="49"/>
      <c r="C235" s="102"/>
      <c r="D235" s="102"/>
      <c r="E235" s="102"/>
      <c r="F235" s="102"/>
      <c r="G235" s="868"/>
      <c r="H235" s="101"/>
      <c r="I235" s="101"/>
      <c r="J235" s="101"/>
      <c r="K235" s="101"/>
      <c r="L235" s="869"/>
    </row>
    <row r="236" spans="1:12" ht="14.25">
      <c r="A236" s="50" t="s">
        <v>118</v>
      </c>
      <c r="B236" s="51" t="s">
        <v>25</v>
      </c>
      <c r="C236" s="116" t="s">
        <v>104</v>
      </c>
      <c r="D236" s="116" t="s">
        <v>104</v>
      </c>
      <c r="E236" s="117" t="s">
        <v>104</v>
      </c>
      <c r="F236" s="117" t="s">
        <v>104</v>
      </c>
      <c r="G236" s="878" t="s">
        <v>104</v>
      </c>
      <c r="H236" s="118" t="s">
        <v>104</v>
      </c>
      <c r="I236" s="118" t="s">
        <v>104</v>
      </c>
      <c r="J236" s="119" t="s">
        <v>104</v>
      </c>
      <c r="K236" s="119" t="s">
        <v>104</v>
      </c>
      <c r="L236" s="879" t="s">
        <v>104</v>
      </c>
    </row>
    <row r="237" spans="1:12" ht="15">
      <c r="A237" s="52" t="s">
        <v>118</v>
      </c>
      <c r="B237" s="53" t="s">
        <v>26</v>
      </c>
      <c r="C237" s="110" t="s">
        <v>104</v>
      </c>
      <c r="D237" s="110" t="s">
        <v>104</v>
      </c>
      <c r="E237" s="111" t="s">
        <v>104</v>
      </c>
      <c r="F237" s="111" t="s">
        <v>104</v>
      </c>
      <c r="G237" s="874" t="s">
        <v>104</v>
      </c>
      <c r="H237" s="112" t="s">
        <v>104</v>
      </c>
      <c r="I237" s="112" t="s">
        <v>104</v>
      </c>
      <c r="J237" s="120" t="s">
        <v>104</v>
      </c>
      <c r="K237" s="120" t="s">
        <v>104</v>
      </c>
      <c r="L237" s="880" t="s">
        <v>104</v>
      </c>
    </row>
    <row r="238" spans="1:12" ht="15">
      <c r="A238" s="52" t="s">
        <v>118</v>
      </c>
      <c r="B238" s="53" t="s">
        <v>27</v>
      </c>
      <c r="C238" s="110" t="s">
        <v>104</v>
      </c>
      <c r="D238" s="110" t="s">
        <v>104</v>
      </c>
      <c r="E238" s="111" t="s">
        <v>104</v>
      </c>
      <c r="F238" s="111" t="s">
        <v>104</v>
      </c>
      <c r="G238" s="874" t="s">
        <v>104</v>
      </c>
      <c r="H238" s="112" t="s">
        <v>104</v>
      </c>
      <c r="I238" s="112" t="s">
        <v>104</v>
      </c>
      <c r="J238" s="120" t="s">
        <v>104</v>
      </c>
      <c r="K238" s="120" t="s">
        <v>104</v>
      </c>
      <c r="L238" s="880" t="s">
        <v>104</v>
      </c>
    </row>
    <row r="239" spans="1:12" ht="14.25">
      <c r="A239" s="50" t="s">
        <v>118</v>
      </c>
      <c r="B239" s="54" t="s">
        <v>28</v>
      </c>
      <c r="C239" s="121" t="s">
        <v>104</v>
      </c>
      <c r="D239" s="121" t="s">
        <v>104</v>
      </c>
      <c r="E239" s="122" t="s">
        <v>104</v>
      </c>
      <c r="F239" s="122" t="s">
        <v>104</v>
      </c>
      <c r="G239" s="881" t="s">
        <v>104</v>
      </c>
      <c r="H239" s="123" t="s">
        <v>104</v>
      </c>
      <c r="I239" s="123" t="s">
        <v>104</v>
      </c>
      <c r="J239" s="124" t="s">
        <v>104</v>
      </c>
      <c r="K239" s="124" t="s">
        <v>104</v>
      </c>
      <c r="L239" s="882" t="s">
        <v>104</v>
      </c>
    </row>
    <row r="240" spans="1:12" ht="15">
      <c r="A240" s="52" t="s">
        <v>118</v>
      </c>
      <c r="B240" s="53" t="s">
        <v>29</v>
      </c>
      <c r="C240" s="110" t="s">
        <v>104</v>
      </c>
      <c r="D240" s="110" t="s">
        <v>104</v>
      </c>
      <c r="E240" s="111" t="s">
        <v>104</v>
      </c>
      <c r="F240" s="111" t="s">
        <v>104</v>
      </c>
      <c r="G240" s="874" t="s">
        <v>104</v>
      </c>
      <c r="H240" s="112" t="s">
        <v>104</v>
      </c>
      <c r="I240" s="112" t="s">
        <v>104</v>
      </c>
      <c r="J240" s="120" t="s">
        <v>104</v>
      </c>
      <c r="K240" s="120" t="s">
        <v>104</v>
      </c>
      <c r="L240" s="880" t="s">
        <v>104</v>
      </c>
    </row>
    <row r="241" spans="1:12" ht="15">
      <c r="A241" s="52" t="s">
        <v>118</v>
      </c>
      <c r="B241" s="53" t="s">
        <v>30</v>
      </c>
      <c r="C241" s="110" t="s">
        <v>104</v>
      </c>
      <c r="D241" s="110" t="s">
        <v>104</v>
      </c>
      <c r="E241" s="111" t="s">
        <v>104</v>
      </c>
      <c r="F241" s="111" t="s">
        <v>104</v>
      </c>
      <c r="G241" s="874" t="s">
        <v>104</v>
      </c>
      <c r="H241" s="112" t="s">
        <v>104</v>
      </c>
      <c r="I241" s="112" t="s">
        <v>104</v>
      </c>
      <c r="J241" s="120" t="s">
        <v>104</v>
      </c>
      <c r="K241" s="120" t="s">
        <v>104</v>
      </c>
      <c r="L241" s="880" t="s">
        <v>104</v>
      </c>
    </row>
    <row r="242" spans="1:12" ht="14.25">
      <c r="A242" s="50" t="s">
        <v>118</v>
      </c>
      <c r="B242" s="54" t="s">
        <v>31</v>
      </c>
      <c r="C242" s="121" t="s">
        <v>104</v>
      </c>
      <c r="D242" s="121" t="s">
        <v>104</v>
      </c>
      <c r="E242" s="122" t="s">
        <v>104</v>
      </c>
      <c r="F242" s="122" t="s">
        <v>104</v>
      </c>
      <c r="G242" s="881" t="s">
        <v>104</v>
      </c>
      <c r="H242" s="123" t="s">
        <v>104</v>
      </c>
      <c r="I242" s="123" t="s">
        <v>104</v>
      </c>
      <c r="J242" s="124" t="s">
        <v>104</v>
      </c>
      <c r="K242" s="124" t="s">
        <v>104</v>
      </c>
      <c r="L242" s="882" t="s">
        <v>104</v>
      </c>
    </row>
    <row r="243" spans="1:12" ht="15">
      <c r="A243" s="52" t="s">
        <v>118</v>
      </c>
      <c r="B243" s="53" t="s">
        <v>32</v>
      </c>
      <c r="C243" s="110" t="s">
        <v>104</v>
      </c>
      <c r="D243" s="110" t="s">
        <v>104</v>
      </c>
      <c r="E243" s="111" t="s">
        <v>104</v>
      </c>
      <c r="F243" s="111" t="s">
        <v>104</v>
      </c>
      <c r="G243" s="874" t="s">
        <v>104</v>
      </c>
      <c r="H243" s="112" t="s">
        <v>104</v>
      </c>
      <c r="I243" s="112" t="s">
        <v>104</v>
      </c>
      <c r="J243" s="120" t="s">
        <v>104</v>
      </c>
      <c r="K243" s="120" t="s">
        <v>104</v>
      </c>
      <c r="L243" s="880" t="s">
        <v>104</v>
      </c>
    </row>
    <row r="244" spans="1:12" ht="15.75" thickBot="1">
      <c r="A244" s="55" t="s">
        <v>118</v>
      </c>
      <c r="B244" s="56" t="s">
        <v>33</v>
      </c>
      <c r="C244" s="125" t="s">
        <v>104</v>
      </c>
      <c r="D244" s="125" t="s">
        <v>104</v>
      </c>
      <c r="E244" s="126" t="s">
        <v>104</v>
      </c>
      <c r="F244" s="126" t="s">
        <v>104</v>
      </c>
      <c r="G244" s="883" t="s">
        <v>104</v>
      </c>
      <c r="H244" s="120" t="s">
        <v>104</v>
      </c>
      <c r="I244" s="120" t="s">
        <v>104</v>
      </c>
      <c r="J244" s="120" t="s">
        <v>104</v>
      </c>
      <c r="K244" s="120" t="s">
        <v>104</v>
      </c>
      <c r="L244" s="880" t="s">
        <v>104</v>
      </c>
    </row>
    <row r="245" spans="1:12" ht="15" thickBot="1">
      <c r="A245" s="41"/>
      <c r="B245" s="49"/>
      <c r="C245" s="102"/>
      <c r="D245" s="102"/>
      <c r="E245" s="102"/>
      <c r="F245" s="102"/>
      <c r="G245" s="868"/>
      <c r="H245" s="101"/>
      <c r="I245" s="101"/>
      <c r="J245" s="101"/>
      <c r="K245" s="101"/>
      <c r="L245" s="869"/>
    </row>
    <row r="246" spans="1:12" ht="14.25">
      <c r="A246" s="50" t="s">
        <v>119</v>
      </c>
      <c r="B246" s="51" t="s">
        <v>25</v>
      </c>
      <c r="C246" s="116">
        <v>13166.112813497492</v>
      </c>
      <c r="D246" s="116">
        <v>13439.365114588034</v>
      </c>
      <c r="E246" s="117">
        <v>13429.435069767442</v>
      </c>
      <c r="F246" s="117">
        <v>13708.152416879795</v>
      </c>
      <c r="G246" s="878">
        <v>-2.0332232866709985</v>
      </c>
      <c r="H246" s="118">
        <v>429.96923076923082</v>
      </c>
      <c r="I246" s="118">
        <v>9.9735867432011744</v>
      </c>
      <c r="J246" s="119">
        <v>-35</v>
      </c>
      <c r="K246" s="119">
        <v>0.95377842993396922</v>
      </c>
      <c r="L246" s="879">
        <v>-0.37424281840600415</v>
      </c>
    </row>
    <row r="247" spans="1:12" ht="15">
      <c r="A247" s="52" t="s">
        <v>119</v>
      </c>
      <c r="B247" s="53" t="s">
        <v>26</v>
      </c>
      <c r="C247" s="110">
        <v>13279.313725490196</v>
      </c>
      <c r="D247" s="110">
        <v>13385.892156862745</v>
      </c>
      <c r="E247" s="111">
        <v>13544.9</v>
      </c>
      <c r="F247" s="111">
        <v>13653.61</v>
      </c>
      <c r="G247" s="874">
        <v>-0.79619968638331495</v>
      </c>
      <c r="H247" s="112">
        <v>413.6</v>
      </c>
      <c r="I247" s="112">
        <v>6.24197277164141</v>
      </c>
      <c r="J247" s="120">
        <v>-26.666666666666668</v>
      </c>
      <c r="K247" s="120">
        <v>0.80704328686720461</v>
      </c>
      <c r="L247" s="880">
        <v>-0.18897264938777547</v>
      </c>
    </row>
    <row r="248" spans="1:12" ht="15">
      <c r="A248" s="52" t="s">
        <v>119</v>
      </c>
      <c r="B248" s="53" t="s">
        <v>27</v>
      </c>
      <c r="C248" s="110">
        <v>12670.858823529412</v>
      </c>
      <c r="D248" s="110">
        <v>13597.083333333332</v>
      </c>
      <c r="E248" s="111">
        <v>12924.276</v>
      </c>
      <c r="F248" s="111">
        <v>13869.025</v>
      </c>
      <c r="G248" s="874">
        <v>-6.8119352297656093</v>
      </c>
      <c r="H248" s="112">
        <v>520</v>
      </c>
      <c r="I248" s="112">
        <v>31.313131313131315</v>
      </c>
      <c r="J248" s="120">
        <v>-60</v>
      </c>
      <c r="K248" s="120">
        <v>0.1467351430667645</v>
      </c>
      <c r="L248" s="880">
        <v>-0.18527016901822885</v>
      </c>
    </row>
    <row r="249" spans="1:12" ht="14.25">
      <c r="A249" s="50" t="s">
        <v>119</v>
      </c>
      <c r="B249" s="54" t="s">
        <v>28</v>
      </c>
      <c r="C249" s="121">
        <v>12952.635544342016</v>
      </c>
      <c r="D249" s="121">
        <v>12922.557519478378</v>
      </c>
      <c r="E249" s="122">
        <v>13211.688255228857</v>
      </c>
      <c r="F249" s="122">
        <v>13181.008669867946</v>
      </c>
      <c r="G249" s="881">
        <v>0.23275597588403962</v>
      </c>
      <c r="H249" s="123">
        <v>379.2091954022988</v>
      </c>
      <c r="I249" s="123">
        <v>1.6605957584587927</v>
      </c>
      <c r="J249" s="124">
        <v>29.850746268656714</v>
      </c>
      <c r="K249" s="124">
        <v>6.3829787234042552</v>
      </c>
      <c r="L249" s="882">
        <v>1.9341075414653437</v>
      </c>
    </row>
    <row r="250" spans="1:12" ht="15">
      <c r="A250" s="52" t="s">
        <v>119</v>
      </c>
      <c r="B250" s="53" t="s">
        <v>29</v>
      </c>
      <c r="C250" s="110">
        <v>12886.640196078431</v>
      </c>
      <c r="D250" s="110">
        <v>12936.52843137255</v>
      </c>
      <c r="E250" s="111">
        <v>13144.373</v>
      </c>
      <c r="F250" s="111">
        <v>13195.259</v>
      </c>
      <c r="G250" s="874">
        <v>-0.38563850849763859</v>
      </c>
      <c r="H250" s="112">
        <v>372.6</v>
      </c>
      <c r="I250" s="112">
        <v>6.1538461538461604</v>
      </c>
      <c r="J250" s="120">
        <v>47.619047619047613</v>
      </c>
      <c r="K250" s="120">
        <v>4.5487894350696996</v>
      </c>
      <c r="L250" s="880">
        <v>1.7599448135557556</v>
      </c>
    </row>
    <row r="251" spans="1:12" ht="15">
      <c r="A251" s="52" t="s">
        <v>119</v>
      </c>
      <c r="B251" s="53" t="s">
        <v>30</v>
      </c>
      <c r="C251" s="110">
        <v>13106.780392156861</v>
      </c>
      <c r="D251" s="110">
        <v>12902.466666666665</v>
      </c>
      <c r="E251" s="111">
        <v>13368.915999999999</v>
      </c>
      <c r="F251" s="111">
        <v>13160.516</v>
      </c>
      <c r="G251" s="874">
        <v>1.5835245365759187</v>
      </c>
      <c r="H251" s="112">
        <v>395.6</v>
      </c>
      <c r="I251" s="112">
        <v>-3.5121951219512142</v>
      </c>
      <c r="J251" s="120">
        <v>0</v>
      </c>
      <c r="K251" s="120">
        <v>1.8341892883345561</v>
      </c>
      <c r="L251" s="880">
        <v>0.17416272790958942</v>
      </c>
    </row>
    <row r="252" spans="1:12" ht="14.25">
      <c r="A252" s="50" t="s">
        <v>119</v>
      </c>
      <c r="B252" s="54" t="s">
        <v>31</v>
      </c>
      <c r="C252" s="121">
        <v>12873.211192123908</v>
      </c>
      <c r="D252" s="121">
        <v>12780.649347869374</v>
      </c>
      <c r="E252" s="122">
        <v>13130.675415966387</v>
      </c>
      <c r="F252" s="122">
        <v>13036.262334826761</v>
      </c>
      <c r="G252" s="881">
        <v>0.7242342836826694</v>
      </c>
      <c r="H252" s="123">
        <v>322.71977401129942</v>
      </c>
      <c r="I252" s="123">
        <v>-3.1182749833526007</v>
      </c>
      <c r="J252" s="124">
        <v>-11.940298507462686</v>
      </c>
      <c r="K252" s="124">
        <v>12.986060161408657</v>
      </c>
      <c r="L252" s="882">
        <v>-0.36055338440807461</v>
      </c>
    </row>
    <row r="253" spans="1:12" ht="15">
      <c r="A253" s="52" t="s">
        <v>119</v>
      </c>
      <c r="B253" s="53" t="s">
        <v>32</v>
      </c>
      <c r="C253" s="110">
        <v>12738.377450980392</v>
      </c>
      <c r="D253" s="110">
        <v>12740.270588235293</v>
      </c>
      <c r="E253" s="111">
        <v>12993.145</v>
      </c>
      <c r="F253" s="111">
        <v>12995.075999999999</v>
      </c>
      <c r="G253" s="874">
        <v>-1.485947446554892E-2</v>
      </c>
      <c r="H253" s="112">
        <v>308.39999999999998</v>
      </c>
      <c r="I253" s="112">
        <v>-5.8320610687022967</v>
      </c>
      <c r="J253" s="120">
        <v>-23.225806451612904</v>
      </c>
      <c r="K253" s="120">
        <v>8.7307410124724871</v>
      </c>
      <c r="L253" s="880">
        <v>-1.5614236621623068</v>
      </c>
    </row>
    <row r="254" spans="1:12" ht="15.75" thickBot="1">
      <c r="A254" s="55" t="s">
        <v>119</v>
      </c>
      <c r="B254" s="56" t="s">
        <v>33</v>
      </c>
      <c r="C254" s="125">
        <v>13115.542156862744</v>
      </c>
      <c r="D254" s="125">
        <v>12907.272549019608</v>
      </c>
      <c r="E254" s="126">
        <v>13377.852999999999</v>
      </c>
      <c r="F254" s="126">
        <v>13165.418</v>
      </c>
      <c r="G254" s="883">
        <v>1.6135834046438897</v>
      </c>
      <c r="H254" s="120">
        <v>352.1</v>
      </c>
      <c r="I254" s="120">
        <v>2.8409090909097368E-2</v>
      </c>
      <c r="J254" s="120">
        <v>26.086956521739129</v>
      </c>
      <c r="K254" s="120">
        <v>4.2553191489361701</v>
      </c>
      <c r="L254" s="880">
        <v>1.2008702777542313</v>
      </c>
    </row>
    <row r="255" spans="1:12" ht="15.75" thickBot="1">
      <c r="A255" s="57"/>
      <c r="B255" s="58"/>
      <c r="C255" s="127"/>
      <c r="D255" s="127"/>
      <c r="E255" s="127"/>
      <c r="F255" s="127"/>
      <c r="G255" s="884"/>
      <c r="H255" s="128"/>
      <c r="I255" s="128"/>
      <c r="J255" s="128"/>
      <c r="K255" s="128"/>
      <c r="L255" s="885"/>
    </row>
    <row r="256" spans="1:12" ht="15">
      <c r="A256" s="52" t="s">
        <v>120</v>
      </c>
      <c r="B256" s="59" t="s">
        <v>30</v>
      </c>
      <c r="C256" s="129">
        <v>13245.211764705882</v>
      </c>
      <c r="D256" s="129">
        <v>13101.012745098038</v>
      </c>
      <c r="E256" s="130">
        <v>13510.116</v>
      </c>
      <c r="F256" s="130">
        <v>13363.032999999999</v>
      </c>
      <c r="G256" s="886">
        <v>1.1006707833468685</v>
      </c>
      <c r="H256" s="131">
        <v>423.7</v>
      </c>
      <c r="I256" s="131">
        <v>6.3237139272270984</v>
      </c>
      <c r="J256" s="131">
        <v>-20</v>
      </c>
      <c r="K256" s="131">
        <v>1.173881144534116</v>
      </c>
      <c r="L256" s="887">
        <v>-0.15414010380585741</v>
      </c>
    </row>
    <row r="257" spans="1:12" ht="15.75" thickBot="1">
      <c r="A257" s="55" t="s">
        <v>120</v>
      </c>
      <c r="B257" s="56" t="s">
        <v>33</v>
      </c>
      <c r="C257" s="125">
        <v>12856.23725490196</v>
      </c>
      <c r="D257" s="125">
        <v>12710.312745098039</v>
      </c>
      <c r="E257" s="126">
        <v>13113.361999999999</v>
      </c>
      <c r="F257" s="126">
        <v>12964.519</v>
      </c>
      <c r="G257" s="883">
        <v>1.1480796163744982</v>
      </c>
      <c r="H257" s="120">
        <v>400</v>
      </c>
      <c r="I257" s="120">
        <v>3.6001036001035942</v>
      </c>
      <c r="J257" s="120">
        <v>2.7777777777777777</v>
      </c>
      <c r="K257" s="120">
        <v>2.714600146735143</v>
      </c>
      <c r="L257" s="880">
        <v>0.32416189972319076</v>
      </c>
    </row>
    <row r="258" spans="1:12" ht="15.75" thickBot="1">
      <c r="A258" s="57"/>
      <c r="B258" s="58"/>
      <c r="C258" s="127"/>
      <c r="D258" s="127"/>
      <c r="E258" s="127"/>
      <c r="F258" s="127"/>
      <c r="G258" s="884"/>
      <c r="H258" s="128"/>
      <c r="I258" s="128"/>
      <c r="J258" s="128"/>
      <c r="K258" s="128"/>
      <c r="L258" s="885"/>
    </row>
    <row r="259" spans="1:12" ht="14.25">
      <c r="A259" s="50" t="s">
        <v>121</v>
      </c>
      <c r="B259" s="51" t="s">
        <v>25</v>
      </c>
      <c r="C259" s="116" t="s">
        <v>104</v>
      </c>
      <c r="D259" s="116" t="s">
        <v>104</v>
      </c>
      <c r="E259" s="117" t="s">
        <v>104</v>
      </c>
      <c r="F259" s="117" t="s">
        <v>104</v>
      </c>
      <c r="G259" s="878" t="s">
        <v>104</v>
      </c>
      <c r="H259" s="118" t="s">
        <v>104</v>
      </c>
      <c r="I259" s="118" t="s">
        <v>104</v>
      </c>
      <c r="J259" s="119" t="s">
        <v>104</v>
      </c>
      <c r="K259" s="119" t="s">
        <v>104</v>
      </c>
      <c r="L259" s="879" t="s">
        <v>104</v>
      </c>
    </row>
    <row r="260" spans="1:12" ht="15">
      <c r="A260" s="45" t="s">
        <v>121</v>
      </c>
      <c r="B260" s="53" t="s">
        <v>26</v>
      </c>
      <c r="C260" s="110" t="s">
        <v>104</v>
      </c>
      <c r="D260" s="110" t="s">
        <v>104</v>
      </c>
      <c r="E260" s="111" t="s">
        <v>104</v>
      </c>
      <c r="F260" s="111" t="s">
        <v>104</v>
      </c>
      <c r="G260" s="874" t="s">
        <v>104</v>
      </c>
      <c r="H260" s="112" t="s">
        <v>104</v>
      </c>
      <c r="I260" s="112" t="s">
        <v>104</v>
      </c>
      <c r="J260" s="120" t="s">
        <v>104</v>
      </c>
      <c r="K260" s="120" t="s">
        <v>104</v>
      </c>
      <c r="L260" s="880" t="s">
        <v>104</v>
      </c>
    </row>
    <row r="261" spans="1:12" ht="15">
      <c r="A261" s="45" t="s">
        <v>121</v>
      </c>
      <c r="B261" s="53" t="s">
        <v>27</v>
      </c>
      <c r="C261" s="110" t="s">
        <v>104</v>
      </c>
      <c r="D261" s="110" t="s">
        <v>104</v>
      </c>
      <c r="E261" s="111" t="s">
        <v>104</v>
      </c>
      <c r="F261" s="111" t="s">
        <v>104</v>
      </c>
      <c r="G261" s="874" t="s">
        <v>104</v>
      </c>
      <c r="H261" s="112" t="s">
        <v>104</v>
      </c>
      <c r="I261" s="112" t="s">
        <v>104</v>
      </c>
      <c r="J261" s="120" t="s">
        <v>104</v>
      </c>
      <c r="K261" s="120" t="s">
        <v>104</v>
      </c>
      <c r="L261" s="880" t="s">
        <v>104</v>
      </c>
    </row>
    <row r="262" spans="1:12" ht="15">
      <c r="A262" s="45" t="s">
        <v>121</v>
      </c>
      <c r="B262" s="53" t="s">
        <v>34</v>
      </c>
      <c r="C262" s="110" t="s">
        <v>104</v>
      </c>
      <c r="D262" s="110" t="s">
        <v>104</v>
      </c>
      <c r="E262" s="111" t="s">
        <v>104</v>
      </c>
      <c r="F262" s="111" t="s">
        <v>104</v>
      </c>
      <c r="G262" s="874" t="s">
        <v>104</v>
      </c>
      <c r="H262" s="112" t="s">
        <v>104</v>
      </c>
      <c r="I262" s="112" t="s">
        <v>104</v>
      </c>
      <c r="J262" s="120" t="s">
        <v>104</v>
      </c>
      <c r="K262" s="120" t="s">
        <v>104</v>
      </c>
      <c r="L262" s="880" t="s">
        <v>104</v>
      </c>
    </row>
    <row r="263" spans="1:12" ht="14.25">
      <c r="A263" s="60" t="s">
        <v>121</v>
      </c>
      <c r="B263" s="54" t="s">
        <v>28</v>
      </c>
      <c r="C263" s="121" t="s">
        <v>104</v>
      </c>
      <c r="D263" s="121" t="s">
        <v>104</v>
      </c>
      <c r="E263" s="122" t="s">
        <v>104</v>
      </c>
      <c r="F263" s="122" t="s">
        <v>104</v>
      </c>
      <c r="G263" s="881" t="s">
        <v>104</v>
      </c>
      <c r="H263" s="123" t="s">
        <v>104</v>
      </c>
      <c r="I263" s="123" t="s">
        <v>104</v>
      </c>
      <c r="J263" s="124" t="s">
        <v>104</v>
      </c>
      <c r="K263" s="124" t="s">
        <v>104</v>
      </c>
      <c r="L263" s="882" t="s">
        <v>104</v>
      </c>
    </row>
    <row r="264" spans="1:12" ht="15">
      <c r="A264" s="45" t="s">
        <v>121</v>
      </c>
      <c r="B264" s="53" t="s">
        <v>30</v>
      </c>
      <c r="C264" s="110" t="s">
        <v>104</v>
      </c>
      <c r="D264" s="110" t="s">
        <v>104</v>
      </c>
      <c r="E264" s="111" t="s">
        <v>104</v>
      </c>
      <c r="F264" s="111" t="s">
        <v>104</v>
      </c>
      <c r="G264" s="874" t="s">
        <v>104</v>
      </c>
      <c r="H264" s="112" t="s">
        <v>104</v>
      </c>
      <c r="I264" s="112" t="s">
        <v>104</v>
      </c>
      <c r="J264" s="120" t="s">
        <v>104</v>
      </c>
      <c r="K264" s="120" t="s">
        <v>104</v>
      </c>
      <c r="L264" s="880" t="s">
        <v>104</v>
      </c>
    </row>
    <row r="265" spans="1:12" ht="15">
      <c r="A265" s="45" t="s">
        <v>121</v>
      </c>
      <c r="B265" s="53" t="s">
        <v>35</v>
      </c>
      <c r="C265" s="110" t="s">
        <v>104</v>
      </c>
      <c r="D265" s="110" t="s">
        <v>104</v>
      </c>
      <c r="E265" s="111" t="s">
        <v>104</v>
      </c>
      <c r="F265" s="111" t="s">
        <v>104</v>
      </c>
      <c r="G265" s="874" t="s">
        <v>104</v>
      </c>
      <c r="H265" s="112" t="s">
        <v>104</v>
      </c>
      <c r="I265" s="112" t="s">
        <v>104</v>
      </c>
      <c r="J265" s="120" t="s">
        <v>104</v>
      </c>
      <c r="K265" s="120" t="s">
        <v>104</v>
      </c>
      <c r="L265" s="880" t="s">
        <v>104</v>
      </c>
    </row>
    <row r="266" spans="1:12" ht="14.25">
      <c r="A266" s="60" t="s">
        <v>121</v>
      </c>
      <c r="B266" s="54" t="s">
        <v>31</v>
      </c>
      <c r="C266" s="121" t="s">
        <v>104</v>
      </c>
      <c r="D266" s="121" t="s">
        <v>104</v>
      </c>
      <c r="E266" s="122" t="s">
        <v>104</v>
      </c>
      <c r="F266" s="122" t="s">
        <v>104</v>
      </c>
      <c r="G266" s="881" t="s">
        <v>104</v>
      </c>
      <c r="H266" s="123" t="s">
        <v>104</v>
      </c>
      <c r="I266" s="123" t="s">
        <v>104</v>
      </c>
      <c r="J266" s="124" t="s">
        <v>104</v>
      </c>
      <c r="K266" s="124" t="s">
        <v>104</v>
      </c>
      <c r="L266" s="882" t="s">
        <v>104</v>
      </c>
    </row>
    <row r="267" spans="1:12" ht="15">
      <c r="A267" s="45" t="s">
        <v>121</v>
      </c>
      <c r="B267" s="53" t="s">
        <v>32</v>
      </c>
      <c r="C267" s="110" t="s">
        <v>104</v>
      </c>
      <c r="D267" s="110" t="s">
        <v>104</v>
      </c>
      <c r="E267" s="111" t="s">
        <v>104</v>
      </c>
      <c r="F267" s="111" t="s">
        <v>104</v>
      </c>
      <c r="G267" s="874" t="s">
        <v>104</v>
      </c>
      <c r="H267" s="112" t="s">
        <v>104</v>
      </c>
      <c r="I267" s="112" t="s">
        <v>104</v>
      </c>
      <c r="J267" s="120" t="s">
        <v>104</v>
      </c>
      <c r="K267" s="120" t="s">
        <v>104</v>
      </c>
      <c r="L267" s="880" t="s">
        <v>104</v>
      </c>
    </row>
    <row r="268" spans="1:12" ht="15.75" thickBot="1">
      <c r="A268" s="61" t="s">
        <v>121</v>
      </c>
      <c r="B268" s="53" t="s">
        <v>33</v>
      </c>
      <c r="C268" s="125" t="s">
        <v>104</v>
      </c>
      <c r="D268" s="125" t="s">
        <v>104</v>
      </c>
      <c r="E268" s="126" t="s">
        <v>104</v>
      </c>
      <c r="F268" s="126" t="s">
        <v>104</v>
      </c>
      <c r="G268" s="883" t="s">
        <v>104</v>
      </c>
      <c r="H268" s="120" t="s">
        <v>104</v>
      </c>
      <c r="I268" s="120" t="s">
        <v>104</v>
      </c>
      <c r="J268" s="120" t="s">
        <v>104</v>
      </c>
      <c r="K268" s="120" t="s">
        <v>104</v>
      </c>
      <c r="L268" s="880" t="s">
        <v>104</v>
      </c>
    </row>
    <row r="269" spans="1:12" ht="15.75" thickBot="1">
      <c r="A269" s="57"/>
      <c r="B269" s="58"/>
      <c r="C269" s="127"/>
      <c r="D269" s="127"/>
      <c r="E269" s="127"/>
      <c r="F269" s="127"/>
      <c r="G269" s="884"/>
      <c r="H269" s="128"/>
      <c r="I269" s="128"/>
      <c r="J269" s="128"/>
      <c r="K269" s="128"/>
      <c r="L269" s="885"/>
    </row>
    <row r="270" spans="1:12" ht="14.25">
      <c r="A270" s="50" t="s">
        <v>24</v>
      </c>
      <c r="B270" s="51" t="s">
        <v>28</v>
      </c>
      <c r="C270" s="116">
        <v>11006.973447557391</v>
      </c>
      <c r="D270" s="116">
        <v>10866.363641379061</v>
      </c>
      <c r="E270" s="117">
        <v>11227.112916508539</v>
      </c>
      <c r="F270" s="117">
        <v>11083.690914206642</v>
      </c>
      <c r="G270" s="878">
        <v>1.2939913555155558</v>
      </c>
      <c r="H270" s="118">
        <v>329.38125000000002</v>
      </c>
      <c r="I270" s="118">
        <v>1.7860725602247121</v>
      </c>
      <c r="J270" s="119">
        <v>-52.238805970149251</v>
      </c>
      <c r="K270" s="119">
        <v>2.3477622890682319</v>
      </c>
      <c r="L270" s="879">
        <v>-2.1011088928706796</v>
      </c>
    </row>
    <row r="271" spans="1:12" ht="15">
      <c r="A271" s="52" t="s">
        <v>24</v>
      </c>
      <c r="B271" s="53" t="s">
        <v>29</v>
      </c>
      <c r="C271" s="110">
        <v>10114.966666666665</v>
      </c>
      <c r="D271" s="110">
        <v>10830.776470588235</v>
      </c>
      <c r="E271" s="111">
        <v>10317.266</v>
      </c>
      <c r="F271" s="111">
        <v>11047.392</v>
      </c>
      <c r="G271" s="874">
        <v>-6.6090349649944553</v>
      </c>
      <c r="H271" s="112">
        <v>307.8</v>
      </c>
      <c r="I271" s="112">
        <v>8.8016967126193126</v>
      </c>
      <c r="J271" s="120">
        <v>28.571428571428569</v>
      </c>
      <c r="K271" s="120">
        <v>0.66030814380044023</v>
      </c>
      <c r="L271" s="880">
        <v>0.19550070688144949</v>
      </c>
    </row>
    <row r="272" spans="1:12" ht="15">
      <c r="A272" s="52" t="s">
        <v>24</v>
      </c>
      <c r="B272" s="53" t="s">
        <v>30</v>
      </c>
      <c r="C272" s="110">
        <v>11225.209803921569</v>
      </c>
      <c r="D272" s="110">
        <v>10844.125490196078</v>
      </c>
      <c r="E272" s="111">
        <v>11449.714</v>
      </c>
      <c r="F272" s="111">
        <v>11061.008</v>
      </c>
      <c r="G272" s="874">
        <v>3.5142005140941954</v>
      </c>
      <c r="H272" s="112">
        <v>329.4</v>
      </c>
      <c r="I272" s="112">
        <v>3.0018761726078691</v>
      </c>
      <c r="J272" s="120">
        <v>-58.536585365853654</v>
      </c>
      <c r="K272" s="120">
        <v>1.2472487160674981</v>
      </c>
      <c r="L272" s="880">
        <v>-1.4751948430294473</v>
      </c>
    </row>
    <row r="273" spans="1:12" ht="15">
      <c r="A273" s="52" t="s">
        <v>24</v>
      </c>
      <c r="B273" s="53" t="s">
        <v>35</v>
      </c>
      <c r="C273" s="110">
        <v>11582.427450980391</v>
      </c>
      <c r="D273" s="110">
        <v>10921.296078431373</v>
      </c>
      <c r="E273" s="111">
        <v>11814.075999999999</v>
      </c>
      <c r="F273" s="111">
        <v>11139.722</v>
      </c>
      <c r="G273" s="874">
        <v>6.0535981059491375</v>
      </c>
      <c r="H273" s="112">
        <v>361.7</v>
      </c>
      <c r="I273" s="112">
        <v>4.2964244521337882</v>
      </c>
      <c r="J273" s="120">
        <v>-68.421052631578945</v>
      </c>
      <c r="K273" s="120">
        <v>0.44020542920029349</v>
      </c>
      <c r="L273" s="880">
        <v>-0.82141475672268127</v>
      </c>
    </row>
    <row r="274" spans="1:12" ht="14.25">
      <c r="A274" s="50" t="s">
        <v>24</v>
      </c>
      <c r="B274" s="54" t="s">
        <v>31</v>
      </c>
      <c r="C274" s="121">
        <v>10873.548437942998</v>
      </c>
      <c r="D274" s="121">
        <v>10988.808657694117</v>
      </c>
      <c r="E274" s="122">
        <v>11091.019406701858</v>
      </c>
      <c r="F274" s="122">
        <v>11208.584830848</v>
      </c>
      <c r="G274" s="881">
        <v>-1.0488873120055338</v>
      </c>
      <c r="H274" s="123">
        <v>292.42304250559283</v>
      </c>
      <c r="I274" s="123">
        <v>2.1768531499485473</v>
      </c>
      <c r="J274" s="124">
        <v>-18.131868131868131</v>
      </c>
      <c r="K274" s="124">
        <v>32.795304475421865</v>
      </c>
      <c r="L274" s="882">
        <v>-3.4596756042594095</v>
      </c>
    </row>
    <row r="275" spans="1:12" ht="15">
      <c r="A275" s="52" t="s">
        <v>24</v>
      </c>
      <c r="B275" s="53" t="s">
        <v>32</v>
      </c>
      <c r="C275" s="110">
        <v>10494.591176470589</v>
      </c>
      <c r="D275" s="110">
        <v>10826.696078431372</v>
      </c>
      <c r="E275" s="111">
        <v>10704.483</v>
      </c>
      <c r="F275" s="111">
        <v>11043.23</v>
      </c>
      <c r="G275" s="874">
        <v>-3.0674630520237232</v>
      </c>
      <c r="H275" s="112">
        <v>263</v>
      </c>
      <c r="I275" s="112">
        <v>2.1359223300970873</v>
      </c>
      <c r="J275" s="120">
        <v>-20.297029702970299</v>
      </c>
      <c r="K275" s="120">
        <v>11.812179016874541</v>
      </c>
      <c r="L275" s="880">
        <v>-1.6008355913591892</v>
      </c>
    </row>
    <row r="276" spans="1:12" ht="15">
      <c r="A276" s="52" t="s">
        <v>24</v>
      </c>
      <c r="B276" s="53" t="s">
        <v>33</v>
      </c>
      <c r="C276" s="110">
        <v>10959.805882352941</v>
      </c>
      <c r="D276" s="110">
        <v>11027.172549019608</v>
      </c>
      <c r="E276" s="111">
        <v>11179.002</v>
      </c>
      <c r="F276" s="111">
        <v>11247.716</v>
      </c>
      <c r="G276" s="874">
        <v>-0.61091514046051598</v>
      </c>
      <c r="H276" s="112">
        <v>299.10000000000002</v>
      </c>
      <c r="I276" s="112">
        <v>1.8386108273748842</v>
      </c>
      <c r="J276" s="120">
        <v>-12.083333333333334</v>
      </c>
      <c r="K276" s="120">
        <v>15.480557593543654</v>
      </c>
      <c r="L276" s="880">
        <v>-0.45569738653602698</v>
      </c>
    </row>
    <row r="277" spans="1:12" ht="15">
      <c r="A277" s="52" t="s">
        <v>24</v>
      </c>
      <c r="B277" s="53" t="s">
        <v>36</v>
      </c>
      <c r="C277" s="110">
        <v>11293.421568627451</v>
      </c>
      <c r="D277" s="110">
        <v>11158.464705882352</v>
      </c>
      <c r="E277" s="111">
        <v>11519.29</v>
      </c>
      <c r="F277" s="111">
        <v>11381.634</v>
      </c>
      <c r="G277" s="874">
        <v>1.2094572712494609</v>
      </c>
      <c r="H277" s="112">
        <v>336.8</v>
      </c>
      <c r="I277" s="112">
        <v>3.7584719654959917</v>
      </c>
      <c r="J277" s="120">
        <v>-27.884615384615387</v>
      </c>
      <c r="K277" s="120">
        <v>5.5025678650036687</v>
      </c>
      <c r="L277" s="880">
        <v>-1.4031426263641924</v>
      </c>
    </row>
    <row r="278" spans="1:12" ht="14.25">
      <c r="A278" s="50" t="s">
        <v>24</v>
      </c>
      <c r="B278" s="54" t="s">
        <v>37</v>
      </c>
      <c r="C278" s="121">
        <v>9293.2498312183543</v>
      </c>
      <c r="D278" s="121">
        <v>9458.6536583938687</v>
      </c>
      <c r="E278" s="122">
        <v>9479.1148278427208</v>
      </c>
      <c r="F278" s="122">
        <v>9647.8267315617468</v>
      </c>
      <c r="G278" s="881">
        <v>-1.7487037071997211</v>
      </c>
      <c r="H278" s="123">
        <v>228.08272727272728</v>
      </c>
      <c r="I278" s="123">
        <v>0.48739666690655681</v>
      </c>
      <c r="J278" s="124">
        <v>6.4516129032258061</v>
      </c>
      <c r="K278" s="124">
        <v>24.21129860601614</v>
      </c>
      <c r="L278" s="882">
        <v>3.6269692567465519</v>
      </c>
    </row>
    <row r="279" spans="1:12" ht="15">
      <c r="A279" s="52" t="s">
        <v>24</v>
      </c>
      <c r="B279" s="53" t="s">
        <v>107</v>
      </c>
      <c r="C279" s="132">
        <v>9098.8196078431374</v>
      </c>
      <c r="D279" s="132">
        <v>9436.8333333333321</v>
      </c>
      <c r="E279" s="133">
        <v>9280.7960000000003</v>
      </c>
      <c r="F279" s="133">
        <v>9625.57</v>
      </c>
      <c r="G279" s="888">
        <v>-3.5818554121989603</v>
      </c>
      <c r="H279" s="134">
        <v>220.5</v>
      </c>
      <c r="I279" s="134">
        <v>0.13623978201635395</v>
      </c>
      <c r="J279" s="135">
        <v>-2.6086956521739131</v>
      </c>
      <c r="K279" s="135">
        <v>16.434336023477623</v>
      </c>
      <c r="L279" s="889">
        <v>1.1620916675679283</v>
      </c>
    </row>
    <row r="280" spans="1:12" ht="15">
      <c r="A280" s="52" t="s">
        <v>24</v>
      </c>
      <c r="B280" s="53" t="s">
        <v>38</v>
      </c>
      <c r="C280" s="110">
        <v>9657.8803921568633</v>
      </c>
      <c r="D280" s="110">
        <v>9514.6343137254898</v>
      </c>
      <c r="E280" s="111">
        <v>9851.0380000000005</v>
      </c>
      <c r="F280" s="111">
        <v>9704.9269999999997</v>
      </c>
      <c r="G280" s="874">
        <v>1.5055342507985974</v>
      </c>
      <c r="H280" s="112">
        <v>241.5</v>
      </c>
      <c r="I280" s="112">
        <v>1.0460251046025104</v>
      </c>
      <c r="J280" s="120">
        <v>53.968253968253968</v>
      </c>
      <c r="K280" s="120">
        <v>7.1166544387380775</v>
      </c>
      <c r="L280" s="880">
        <v>2.9333875064671613</v>
      </c>
    </row>
    <row r="281" spans="1:12" ht="15.75" thickBot="1">
      <c r="A281" s="52" t="s">
        <v>24</v>
      </c>
      <c r="B281" s="53" t="s">
        <v>39</v>
      </c>
      <c r="C281" s="110">
        <v>9726.5392156862745</v>
      </c>
      <c r="D281" s="110">
        <v>9514.9049019607828</v>
      </c>
      <c r="E281" s="111">
        <v>9921.07</v>
      </c>
      <c r="F281" s="111">
        <v>9705.2029999999995</v>
      </c>
      <c r="G281" s="874">
        <v>2.2242399257388041</v>
      </c>
      <c r="H281" s="112">
        <v>272.2</v>
      </c>
      <c r="I281" s="112">
        <v>-0.69317767238235461</v>
      </c>
      <c r="J281" s="120">
        <v>-47.058823529411761</v>
      </c>
      <c r="K281" s="120">
        <v>0.66030814380044023</v>
      </c>
      <c r="L281" s="880">
        <v>-0.4685099172885373</v>
      </c>
    </row>
    <row r="282" spans="1:12" ht="15.75" thickBot="1">
      <c r="A282" s="57"/>
      <c r="B282" s="58"/>
      <c r="C282" s="127"/>
      <c r="D282" s="127"/>
      <c r="E282" s="127"/>
      <c r="F282" s="127"/>
      <c r="G282" s="884"/>
      <c r="H282" s="128"/>
      <c r="I282" s="128"/>
      <c r="J282" s="128"/>
      <c r="K282" s="128"/>
      <c r="L282" s="885"/>
    </row>
    <row r="283" spans="1:12" ht="14.25">
      <c r="A283" s="50" t="s">
        <v>122</v>
      </c>
      <c r="B283" s="54" t="s">
        <v>25</v>
      </c>
      <c r="C283" s="121">
        <v>12693.638156411989</v>
      </c>
      <c r="D283" s="121">
        <v>11813.3912270399</v>
      </c>
      <c r="E283" s="122">
        <v>12947.510919540229</v>
      </c>
      <c r="F283" s="122">
        <v>12049.659051580698</v>
      </c>
      <c r="G283" s="881">
        <v>7.4512636757282262</v>
      </c>
      <c r="H283" s="123">
        <v>290</v>
      </c>
      <c r="I283" s="123">
        <v>-8.3133652822151163</v>
      </c>
      <c r="J283" s="124">
        <v>-84.210526315789465</v>
      </c>
      <c r="K283" s="124">
        <v>0.22010271460014674</v>
      </c>
      <c r="L283" s="882">
        <v>-1.0415174713228281</v>
      </c>
    </row>
    <row r="284" spans="1:12" ht="15">
      <c r="A284" s="52" t="s">
        <v>122</v>
      </c>
      <c r="B284" s="53" t="s">
        <v>26</v>
      </c>
      <c r="C284" s="110">
        <v>12335.786274509805</v>
      </c>
      <c r="D284" s="110">
        <v>11660.627450980392</v>
      </c>
      <c r="E284" s="111">
        <v>12582.502</v>
      </c>
      <c r="F284" s="111">
        <v>11893.84</v>
      </c>
      <c r="G284" s="874">
        <v>5.7900728444303962</v>
      </c>
      <c r="H284" s="112">
        <v>275</v>
      </c>
      <c r="I284" s="112">
        <v>-8.9403973509933774</v>
      </c>
      <c r="J284" s="120">
        <v>-60</v>
      </c>
      <c r="K284" s="120">
        <v>0.1467351430667645</v>
      </c>
      <c r="L284" s="880">
        <v>-0.18527016901822885</v>
      </c>
    </row>
    <row r="285" spans="1:12" ht="15">
      <c r="A285" s="52" t="s">
        <v>122</v>
      </c>
      <c r="B285" s="53" t="s">
        <v>27</v>
      </c>
      <c r="C285" s="110" t="s">
        <v>268</v>
      </c>
      <c r="D285" s="110">
        <v>11864.651960784313</v>
      </c>
      <c r="E285" s="111" t="s">
        <v>268</v>
      </c>
      <c r="F285" s="111">
        <v>12101.945</v>
      </c>
      <c r="G285" s="1235" t="s">
        <v>104</v>
      </c>
      <c r="H285" s="112" t="s">
        <v>104</v>
      </c>
      <c r="I285" s="112" t="s">
        <v>104</v>
      </c>
      <c r="J285" s="120" t="s">
        <v>104</v>
      </c>
      <c r="K285" s="120" t="s">
        <v>104</v>
      </c>
      <c r="L285" s="880" t="s">
        <v>104</v>
      </c>
    </row>
    <row r="286" spans="1:12" ht="14.25">
      <c r="A286" s="50" t="s">
        <v>122</v>
      </c>
      <c r="B286" s="54" t="s">
        <v>28</v>
      </c>
      <c r="C286" s="121">
        <v>11734.197152058301</v>
      </c>
      <c r="D286" s="121">
        <v>12259.552797340093</v>
      </c>
      <c r="E286" s="122">
        <v>11968.881095099467</v>
      </c>
      <c r="F286" s="122">
        <v>12504.743853286895</v>
      </c>
      <c r="G286" s="881">
        <v>-4.2852757679364659</v>
      </c>
      <c r="H286" s="123">
        <v>298.72753623188407</v>
      </c>
      <c r="I286" s="123">
        <v>-3.7646483715731378</v>
      </c>
      <c r="J286" s="124">
        <v>-6.756756756756757</v>
      </c>
      <c r="K286" s="124">
        <v>5.062362435803375</v>
      </c>
      <c r="L286" s="882">
        <v>0.14868381694547317</v>
      </c>
    </row>
    <row r="287" spans="1:12" ht="15">
      <c r="A287" s="52" t="s">
        <v>122</v>
      </c>
      <c r="B287" s="53" t="s">
        <v>29</v>
      </c>
      <c r="C287" s="110">
        <v>11656.375490196078</v>
      </c>
      <c r="D287" s="110">
        <v>12222.982352941175</v>
      </c>
      <c r="E287" s="111">
        <v>11889.503000000001</v>
      </c>
      <c r="F287" s="111">
        <v>12467.441999999999</v>
      </c>
      <c r="G287" s="874">
        <v>-4.635586032804472</v>
      </c>
      <c r="H287" s="112">
        <v>279.5</v>
      </c>
      <c r="I287" s="112">
        <v>4.3299738708473399</v>
      </c>
      <c r="J287" s="120">
        <v>42.857142857142854</v>
      </c>
      <c r="K287" s="120">
        <v>1.467351430667645</v>
      </c>
      <c r="L287" s="880">
        <v>0.53773655682966348</v>
      </c>
    </row>
    <row r="288" spans="1:12" ht="15">
      <c r="A288" s="52" t="s">
        <v>122</v>
      </c>
      <c r="B288" s="53" t="s">
        <v>30</v>
      </c>
      <c r="C288" s="110">
        <v>11689.039215686274</v>
      </c>
      <c r="D288" s="110">
        <v>12226.199019607842</v>
      </c>
      <c r="E288" s="111">
        <v>11922.82</v>
      </c>
      <c r="F288" s="111">
        <v>12470.723</v>
      </c>
      <c r="G288" s="874">
        <v>-4.3935143134844727</v>
      </c>
      <c r="H288" s="112">
        <v>301.8</v>
      </c>
      <c r="I288" s="112">
        <v>-4.5540796963946795</v>
      </c>
      <c r="J288" s="120">
        <v>-20</v>
      </c>
      <c r="K288" s="120">
        <v>2.9347028613352899</v>
      </c>
      <c r="L288" s="880">
        <v>-0.38535025951464341</v>
      </c>
    </row>
    <row r="289" spans="1:12" ht="15">
      <c r="A289" s="52" t="s">
        <v>122</v>
      </c>
      <c r="B289" s="53" t="s">
        <v>35</v>
      </c>
      <c r="C289" s="110">
        <v>12066.427450980391</v>
      </c>
      <c r="D289" s="110">
        <v>12454.409803921568</v>
      </c>
      <c r="E289" s="111">
        <v>12307.755999999999</v>
      </c>
      <c r="F289" s="111">
        <v>12703.498</v>
      </c>
      <c r="G289" s="874">
        <v>-3.115220705352181</v>
      </c>
      <c r="H289" s="112">
        <v>327.8</v>
      </c>
      <c r="I289" s="112">
        <v>-3.8709677419354804</v>
      </c>
      <c r="J289" s="120">
        <v>-10</v>
      </c>
      <c r="K289" s="120">
        <v>0.66030814380044023</v>
      </c>
      <c r="L289" s="880">
        <v>-3.702480369546457E-3</v>
      </c>
    </row>
    <row r="290" spans="1:12" ht="14.25">
      <c r="A290" s="50" t="s">
        <v>122</v>
      </c>
      <c r="B290" s="54" t="s">
        <v>31</v>
      </c>
      <c r="C290" s="121">
        <v>11744.953488411775</v>
      </c>
      <c r="D290" s="121">
        <v>11591.488815682324</v>
      </c>
      <c r="E290" s="122">
        <v>11979.852558180011</v>
      </c>
      <c r="F290" s="122">
        <v>11823.318591995971</v>
      </c>
      <c r="G290" s="881">
        <v>1.3239427235768604</v>
      </c>
      <c r="H290" s="123">
        <v>266.31721854304635</v>
      </c>
      <c r="I290" s="123">
        <v>-2.1370656274765869</v>
      </c>
      <c r="J290" s="124">
        <v>3.4246575342465753</v>
      </c>
      <c r="K290" s="124">
        <v>11.078503301540719</v>
      </c>
      <c r="L290" s="882">
        <v>1.3839481886589127</v>
      </c>
    </row>
    <row r="291" spans="1:12" ht="15">
      <c r="A291" s="52" t="s">
        <v>122</v>
      </c>
      <c r="B291" s="53" t="s">
        <v>32</v>
      </c>
      <c r="C291" s="110">
        <v>11389.908823529411</v>
      </c>
      <c r="D291" s="110">
        <v>11585.225490196079</v>
      </c>
      <c r="E291" s="111">
        <v>11617.707</v>
      </c>
      <c r="F291" s="111">
        <v>11816.93</v>
      </c>
      <c r="G291" s="874">
        <v>-1.6859116538728753</v>
      </c>
      <c r="H291" s="112">
        <v>238.9</v>
      </c>
      <c r="I291" s="112">
        <v>2.0940170940170963</v>
      </c>
      <c r="J291" s="120">
        <v>34.285714285714285</v>
      </c>
      <c r="K291" s="120">
        <v>3.4482758620689653</v>
      </c>
      <c r="L291" s="880">
        <v>1.1242386774740116</v>
      </c>
    </row>
    <row r="292" spans="1:12" ht="15">
      <c r="A292" s="52" t="s">
        <v>122</v>
      </c>
      <c r="B292" s="53" t="s">
        <v>33</v>
      </c>
      <c r="C292" s="110">
        <v>11870.576470588234</v>
      </c>
      <c r="D292" s="110">
        <v>11555.497058823528</v>
      </c>
      <c r="E292" s="111">
        <v>12107.987999999999</v>
      </c>
      <c r="F292" s="111">
        <v>11786.607</v>
      </c>
      <c r="G292" s="874">
        <v>2.7266625586141915</v>
      </c>
      <c r="H292" s="112">
        <v>273.60000000000002</v>
      </c>
      <c r="I292" s="112">
        <v>-1.582733812949632</v>
      </c>
      <c r="J292" s="112">
        <v>2.1276595744680851</v>
      </c>
      <c r="K292" s="112">
        <v>7.0432868672046958</v>
      </c>
      <c r="L292" s="875">
        <v>0.80158700000682082</v>
      </c>
    </row>
    <row r="293" spans="1:12" ht="15.75" thickBot="1">
      <c r="A293" s="62" t="s">
        <v>122</v>
      </c>
      <c r="B293" s="63" t="s">
        <v>36</v>
      </c>
      <c r="C293" s="113">
        <v>11997.540196078431</v>
      </c>
      <c r="D293" s="113">
        <v>11774.808823529413</v>
      </c>
      <c r="E293" s="114">
        <v>12237.491</v>
      </c>
      <c r="F293" s="114">
        <v>12010.305</v>
      </c>
      <c r="G293" s="876">
        <v>1.8915922618118333</v>
      </c>
      <c r="H293" s="115">
        <v>340</v>
      </c>
      <c r="I293" s="115">
        <v>6.8510370835952266</v>
      </c>
      <c r="J293" s="115">
        <v>-52.941176470588239</v>
      </c>
      <c r="K293" s="115">
        <v>0.58694057226705798</v>
      </c>
      <c r="L293" s="877">
        <v>-0.54187748882191955</v>
      </c>
    </row>
    <row r="294" spans="1:12">
      <c r="E294" s="91"/>
      <c r="F294" s="91"/>
      <c r="G294" s="851"/>
      <c r="H294" s="91"/>
      <c r="I294" s="91"/>
      <c r="J294" s="91"/>
      <c r="K294" s="91"/>
      <c r="L294" s="837"/>
    </row>
    <row r="295" spans="1:12">
      <c r="E295" s="91"/>
      <c r="F295" s="91"/>
      <c r="G295" s="851"/>
      <c r="H295" s="91"/>
      <c r="I295" s="91"/>
      <c r="J295" s="91"/>
      <c r="K295" s="91"/>
      <c r="L295" s="837"/>
    </row>
    <row r="296" spans="1:12">
      <c r="E296" s="91"/>
      <c r="F296" s="91"/>
      <c r="G296" s="851"/>
      <c r="H296" s="91"/>
      <c r="I296" s="91"/>
      <c r="J296" s="91"/>
      <c r="K296" s="91"/>
      <c r="L296" s="837"/>
    </row>
    <row r="297" spans="1:12">
      <c r="E297" s="91"/>
      <c r="F297" s="91"/>
      <c r="G297" s="851"/>
      <c r="H297" s="91"/>
      <c r="I297" s="91"/>
      <c r="J297" s="91"/>
      <c r="K297" s="91"/>
      <c r="L297" s="837"/>
    </row>
    <row r="298" spans="1:12">
      <c r="E298" s="91"/>
      <c r="F298" s="91"/>
      <c r="G298" s="851"/>
      <c r="H298" s="91"/>
      <c r="I298" s="91"/>
      <c r="J298" s="91"/>
      <c r="K298" s="91"/>
      <c r="L298" s="837"/>
    </row>
    <row r="299" spans="1:12">
      <c r="E299" s="91"/>
      <c r="F299" s="91"/>
      <c r="G299" s="851"/>
      <c r="H299" s="91"/>
      <c r="I299" s="91"/>
      <c r="J299" s="91"/>
      <c r="K299" s="91"/>
      <c r="L299" s="837"/>
    </row>
    <row r="300" spans="1:12">
      <c r="E300" s="91"/>
      <c r="F300" s="91"/>
      <c r="G300" s="851"/>
      <c r="H300" s="91"/>
      <c r="I300" s="91"/>
      <c r="J300" s="91"/>
      <c r="K300" s="91"/>
      <c r="L300" s="837"/>
    </row>
    <row r="301" spans="1:12">
      <c r="E301" s="91"/>
      <c r="F301" s="91"/>
      <c r="G301" s="851"/>
      <c r="H301" s="91"/>
      <c r="I301" s="91"/>
      <c r="J301" s="91"/>
      <c r="K301" s="91"/>
      <c r="L301" s="837"/>
    </row>
    <row r="302" spans="1:12">
      <c r="E302" s="91"/>
      <c r="F302" s="91"/>
      <c r="G302" s="851"/>
      <c r="H302" s="91"/>
      <c r="I302" s="91"/>
      <c r="J302" s="91"/>
      <c r="K302" s="91"/>
      <c r="L302" s="837"/>
    </row>
    <row r="303" spans="1:12">
      <c r="E303" s="91"/>
      <c r="F303" s="91"/>
      <c r="G303" s="851"/>
      <c r="H303" s="91"/>
      <c r="I303" s="91"/>
      <c r="J303" s="91"/>
      <c r="K303" s="91"/>
      <c r="L303" s="837"/>
    </row>
    <row r="304" spans="1:12">
      <c r="E304" s="91"/>
      <c r="F304" s="91"/>
      <c r="G304" s="851"/>
      <c r="H304" s="91"/>
      <c r="I304" s="91"/>
      <c r="J304" s="91"/>
      <c r="K304" s="91"/>
      <c r="L304" s="837"/>
    </row>
    <row r="305" spans="5:12">
      <c r="E305" s="91"/>
      <c r="F305" s="91"/>
      <c r="G305" s="851"/>
      <c r="H305" s="91"/>
      <c r="I305" s="91"/>
      <c r="J305" s="91"/>
      <c r="K305" s="91"/>
      <c r="L305" s="837"/>
    </row>
    <row r="306" spans="5:12">
      <c r="E306" s="91"/>
      <c r="F306" s="91"/>
      <c r="G306" s="851"/>
      <c r="H306" s="91"/>
      <c r="I306" s="91"/>
      <c r="J306" s="91"/>
      <c r="K306" s="91"/>
      <c r="L306" s="837"/>
    </row>
    <row r="307" spans="5:12">
      <c r="E307" s="91"/>
      <c r="F307" s="91"/>
      <c r="G307" s="851"/>
      <c r="H307" s="91"/>
      <c r="I307" s="91"/>
      <c r="J307" s="91"/>
      <c r="K307" s="91"/>
      <c r="L307" s="837"/>
    </row>
    <row r="308" spans="5:12">
      <c r="E308" s="91"/>
      <c r="F308" s="91"/>
      <c r="G308" s="851"/>
      <c r="H308" s="91"/>
      <c r="I308" s="91"/>
      <c r="J308" s="91"/>
      <c r="K308" s="91"/>
      <c r="L308" s="837"/>
    </row>
    <row r="309" spans="5:12">
      <c r="E309" s="91"/>
      <c r="F309" s="91"/>
      <c r="G309" s="851"/>
      <c r="H309" s="91"/>
      <c r="I309" s="91"/>
      <c r="J309" s="91"/>
      <c r="K309" s="91"/>
      <c r="L309" s="91"/>
    </row>
    <row r="310" spans="5:12">
      <c r="E310" s="91"/>
      <c r="F310" s="91"/>
      <c r="G310" s="851"/>
      <c r="H310" s="91"/>
      <c r="I310" s="91"/>
      <c r="J310" s="91"/>
      <c r="K310" s="91"/>
      <c r="L310" s="91"/>
    </row>
    <row r="311" spans="5:12">
      <c r="E311" s="91"/>
      <c r="F311" s="91"/>
      <c r="G311" s="851"/>
      <c r="H311" s="91"/>
      <c r="I311" s="91"/>
      <c r="J311" s="91"/>
      <c r="K311" s="91"/>
      <c r="L311" s="91"/>
    </row>
    <row r="312" spans="5:12">
      <c r="E312" s="91"/>
      <c r="F312" s="91"/>
      <c r="G312" s="851"/>
      <c r="H312" s="91"/>
      <c r="I312" s="91"/>
      <c r="J312" s="91"/>
      <c r="K312" s="91"/>
      <c r="L312" s="91"/>
    </row>
    <row r="313" spans="5:12">
      <c r="E313" s="91"/>
      <c r="F313" s="91"/>
      <c r="G313" s="851"/>
      <c r="H313" s="91"/>
      <c r="I313" s="91"/>
      <c r="J313" s="91"/>
      <c r="K313" s="91"/>
      <c r="L313" s="91"/>
    </row>
    <row r="314" spans="5:12">
      <c r="E314" s="91"/>
      <c r="F314" s="91"/>
      <c r="G314" s="851"/>
      <c r="H314" s="91"/>
      <c r="I314" s="91"/>
      <c r="J314" s="91"/>
      <c r="K314" s="91"/>
      <c r="L314" s="91"/>
    </row>
    <row r="315" spans="5:12">
      <c r="E315" s="91"/>
      <c r="F315" s="91"/>
      <c r="G315" s="851"/>
      <c r="H315" s="91"/>
      <c r="I315" s="91"/>
      <c r="J315" s="91"/>
      <c r="K315" s="91"/>
      <c r="L315" s="91"/>
    </row>
    <row r="316" spans="5:12">
      <c r="E316" s="91"/>
      <c r="F316" s="91"/>
      <c r="G316" s="851"/>
      <c r="H316" s="91"/>
      <c r="I316" s="91"/>
      <c r="J316" s="91"/>
      <c r="K316" s="91"/>
      <c r="L316" s="91"/>
    </row>
    <row r="317" spans="5:12">
      <c r="E317" s="91"/>
      <c r="F317" s="91"/>
      <c r="G317" s="851"/>
      <c r="H317" s="91"/>
      <c r="I317" s="91"/>
      <c r="J317" s="91"/>
      <c r="K317" s="91"/>
      <c r="L317" s="91"/>
    </row>
    <row r="318" spans="5:12">
      <c r="E318" s="91"/>
      <c r="F318" s="91"/>
      <c r="G318" s="851"/>
      <c r="H318" s="91"/>
      <c r="I318" s="91"/>
      <c r="J318" s="91"/>
      <c r="K318" s="91"/>
      <c r="L318" s="91"/>
    </row>
    <row r="319" spans="5:12">
      <c r="E319" s="91"/>
      <c r="F319" s="91"/>
      <c r="G319" s="851"/>
      <c r="H319" s="91"/>
      <c r="I319" s="91"/>
      <c r="J319" s="91"/>
      <c r="K319" s="91"/>
      <c r="L319" s="91"/>
    </row>
    <row r="320" spans="5:12">
      <c r="E320" s="91"/>
      <c r="F320" s="91"/>
      <c r="G320" s="851"/>
      <c r="H320" s="91"/>
      <c r="I320" s="91"/>
      <c r="J320" s="91"/>
      <c r="K320" s="91"/>
      <c r="L320" s="91"/>
    </row>
    <row r="321" spans="5:12">
      <c r="E321" s="91"/>
      <c r="F321" s="91"/>
      <c r="G321" s="851"/>
      <c r="H321" s="91"/>
      <c r="I321" s="91"/>
      <c r="J321" s="91"/>
      <c r="K321" s="91"/>
      <c r="L321" s="91"/>
    </row>
    <row r="322" spans="5:12">
      <c r="E322" s="91"/>
      <c r="F322" s="91"/>
      <c r="G322" s="851"/>
      <c r="H322" s="91"/>
      <c r="I322" s="91"/>
      <c r="J322" s="91"/>
      <c r="K322" s="91"/>
      <c r="L322" s="91"/>
    </row>
    <row r="323" spans="5:12">
      <c r="E323" s="91"/>
      <c r="F323" s="91"/>
      <c r="G323" s="851"/>
      <c r="H323" s="91"/>
      <c r="I323" s="91"/>
      <c r="J323" s="91"/>
      <c r="K323" s="91"/>
      <c r="L323" s="91"/>
    </row>
    <row r="324" spans="5:12">
      <c r="E324" s="91"/>
      <c r="F324" s="91"/>
      <c r="G324" s="851"/>
      <c r="H324" s="91"/>
      <c r="I324" s="91"/>
      <c r="J324" s="91"/>
      <c r="K324" s="91"/>
      <c r="L324" s="91"/>
    </row>
    <row r="325" spans="5:12">
      <c r="E325" s="91"/>
      <c r="F325" s="91"/>
      <c r="G325" s="851"/>
      <c r="H325" s="91"/>
      <c r="I325" s="91"/>
      <c r="J325" s="91"/>
      <c r="K325" s="91"/>
      <c r="L325" s="91"/>
    </row>
    <row r="326" spans="5:12">
      <c r="E326" s="91"/>
      <c r="F326" s="91"/>
      <c r="G326" s="851"/>
      <c r="H326" s="91"/>
      <c r="I326" s="91"/>
      <c r="J326" s="91"/>
      <c r="K326" s="91"/>
      <c r="L326" s="91"/>
    </row>
    <row r="327" spans="5:12">
      <c r="E327" s="91"/>
      <c r="F327" s="91"/>
      <c r="G327" s="851"/>
      <c r="H327" s="91"/>
      <c r="I327" s="91"/>
      <c r="J327" s="91"/>
      <c r="K327" s="91"/>
      <c r="L327" s="91"/>
    </row>
    <row r="328" spans="5:12">
      <c r="E328" s="91"/>
      <c r="F328" s="91"/>
      <c r="G328" s="851"/>
      <c r="H328" s="91"/>
      <c r="I328" s="91"/>
      <c r="J328" s="91"/>
      <c r="K328" s="91"/>
      <c r="L328" s="91"/>
    </row>
    <row r="329" spans="5:12">
      <c r="E329" s="91"/>
      <c r="F329" s="91"/>
      <c r="G329" s="851"/>
      <c r="H329" s="91"/>
      <c r="I329" s="91"/>
      <c r="J329" s="91"/>
      <c r="K329" s="91"/>
      <c r="L329" s="91"/>
    </row>
    <row r="330" spans="5:12">
      <c r="E330" s="91"/>
      <c r="F330" s="91"/>
      <c r="G330" s="851"/>
      <c r="H330" s="91"/>
      <c r="I330" s="91"/>
      <c r="J330" s="91"/>
      <c r="K330" s="91"/>
      <c r="L330" s="91"/>
    </row>
    <row r="331" spans="5:12">
      <c r="E331" s="91"/>
      <c r="F331" s="91"/>
      <c r="G331" s="851"/>
      <c r="H331" s="91"/>
      <c r="I331" s="91"/>
      <c r="J331" s="91"/>
      <c r="K331" s="91"/>
      <c r="L331" s="91"/>
    </row>
    <row r="332" spans="5:12">
      <c r="E332" s="91"/>
      <c r="F332" s="91"/>
      <c r="G332" s="851"/>
      <c r="H332" s="91"/>
      <c r="I332" s="91"/>
      <c r="J332" s="91"/>
      <c r="K332" s="91"/>
      <c r="L332" s="91"/>
    </row>
    <row r="333" spans="5:12">
      <c r="E333" s="91"/>
      <c r="F333" s="91"/>
      <c r="G333" s="851"/>
      <c r="H333" s="91"/>
      <c r="I333" s="91"/>
      <c r="J333" s="91"/>
      <c r="K333" s="91"/>
      <c r="L333" s="91"/>
    </row>
    <row r="334" spans="5:12">
      <c r="E334" s="91"/>
      <c r="F334" s="91"/>
      <c r="G334" s="851"/>
      <c r="H334" s="91"/>
      <c r="I334" s="91"/>
      <c r="J334" s="91"/>
      <c r="K334" s="91"/>
      <c r="L334" s="91"/>
    </row>
    <row r="335" spans="5:12">
      <c r="E335" s="91"/>
      <c r="F335" s="91"/>
      <c r="G335" s="851"/>
      <c r="H335" s="91"/>
      <c r="I335" s="91"/>
      <c r="J335" s="91"/>
      <c r="K335" s="91"/>
      <c r="L335" s="91"/>
    </row>
    <row r="336" spans="5:12">
      <c r="E336" s="91"/>
      <c r="F336" s="91"/>
      <c r="G336" s="851"/>
      <c r="H336" s="91"/>
      <c r="I336" s="91"/>
      <c r="J336" s="91"/>
      <c r="K336" s="91"/>
      <c r="L336" s="91"/>
    </row>
    <row r="337" spans="5:12">
      <c r="E337" s="91"/>
      <c r="F337" s="91"/>
      <c r="G337" s="837"/>
      <c r="H337" s="91"/>
      <c r="I337" s="91"/>
      <c r="J337" s="91"/>
      <c r="K337" s="91"/>
      <c r="L337" s="91"/>
    </row>
    <row r="338" spans="5:12">
      <c r="E338" s="91"/>
      <c r="F338" s="91"/>
      <c r="G338" s="837"/>
      <c r="H338" s="91"/>
      <c r="I338" s="91"/>
      <c r="J338" s="91"/>
      <c r="K338" s="91"/>
      <c r="L338" s="91"/>
    </row>
    <row r="339" spans="5:12">
      <c r="E339" s="91"/>
      <c r="F339" s="91"/>
      <c r="G339" s="837"/>
      <c r="H339" s="91"/>
      <c r="I339" s="91"/>
      <c r="J339" s="91"/>
      <c r="K339" s="91"/>
      <c r="L339" s="91"/>
    </row>
    <row r="340" spans="5:12">
      <c r="E340" s="91"/>
      <c r="F340" s="91"/>
      <c r="G340" s="837"/>
      <c r="H340" s="91"/>
      <c r="I340" s="91"/>
      <c r="J340" s="91"/>
      <c r="K340" s="91"/>
      <c r="L340" s="91"/>
    </row>
    <row r="341" spans="5:12">
      <c r="E341" s="91"/>
      <c r="F341" s="91"/>
      <c r="G341" s="837"/>
      <c r="H341" s="91"/>
      <c r="I341" s="91"/>
      <c r="J341" s="91"/>
      <c r="K341" s="91"/>
      <c r="L341" s="91"/>
    </row>
    <row r="342" spans="5:12">
      <c r="E342" s="91"/>
      <c r="F342" s="91"/>
      <c r="G342" s="837"/>
      <c r="H342" s="91"/>
      <c r="I342" s="91"/>
      <c r="J342" s="91"/>
      <c r="K342" s="91"/>
      <c r="L342" s="91"/>
    </row>
    <row r="343" spans="5:12">
      <c r="E343" s="91"/>
      <c r="F343" s="91"/>
      <c r="G343" s="837"/>
      <c r="H343" s="91"/>
      <c r="I343" s="91"/>
      <c r="J343" s="91"/>
      <c r="K343" s="91"/>
      <c r="L343" s="91"/>
    </row>
    <row r="344" spans="5:12">
      <c r="E344" s="91"/>
      <c r="F344" s="91"/>
      <c r="G344" s="837"/>
      <c r="H344" s="91"/>
      <c r="I344" s="91"/>
      <c r="J344" s="91"/>
      <c r="K344" s="91"/>
      <c r="L344" s="91"/>
    </row>
    <row r="345" spans="5:12">
      <c r="E345" s="91"/>
      <c r="F345" s="91"/>
      <c r="G345" s="837"/>
      <c r="H345" s="91"/>
      <c r="I345" s="91"/>
      <c r="J345" s="91"/>
      <c r="K345" s="91"/>
      <c r="L345" s="91"/>
    </row>
    <row r="346" spans="5:12">
      <c r="E346" s="91"/>
      <c r="F346" s="91"/>
      <c r="G346" s="837"/>
      <c r="H346" s="91"/>
      <c r="I346" s="91"/>
      <c r="J346" s="91"/>
      <c r="K346" s="91"/>
      <c r="L346" s="91"/>
    </row>
    <row r="347" spans="5:12">
      <c r="E347" s="91"/>
      <c r="F347" s="91"/>
      <c r="G347" s="837"/>
      <c r="H347" s="91"/>
      <c r="I347" s="91"/>
      <c r="J347" s="91"/>
      <c r="K347" s="91"/>
      <c r="L347" s="91"/>
    </row>
    <row r="348" spans="5:12">
      <c r="E348" s="91"/>
      <c r="F348" s="91"/>
      <c r="G348" s="837"/>
      <c r="H348" s="91"/>
      <c r="I348" s="91"/>
      <c r="J348" s="91"/>
      <c r="K348" s="91"/>
      <c r="L348" s="91"/>
    </row>
    <row r="349" spans="5:12">
      <c r="E349" s="91"/>
      <c r="F349" s="91"/>
      <c r="G349" s="837"/>
      <c r="H349" s="91"/>
      <c r="I349" s="91"/>
      <c r="J349" s="91"/>
      <c r="K349" s="91"/>
      <c r="L349" s="91"/>
    </row>
    <row r="350" spans="5:12">
      <c r="E350" s="91"/>
      <c r="F350" s="91"/>
      <c r="G350" s="837"/>
      <c r="H350" s="91"/>
      <c r="I350" s="91"/>
      <c r="J350" s="91"/>
      <c r="K350" s="91"/>
      <c r="L350" s="91"/>
    </row>
  </sheetData>
  <mergeCells count="9">
    <mergeCell ref="A1:L1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topLeftCell="A2" zoomScale="90" zoomScaleNormal="90" workbookViewId="0">
      <selection activeCell="A2" sqref="A2:H39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18" t="s">
        <v>133</v>
      </c>
      <c r="B1" s="1118"/>
      <c r="C1" s="1118"/>
      <c r="D1" s="1118"/>
      <c r="E1" s="1118"/>
      <c r="F1" s="1118"/>
      <c r="G1" s="1118"/>
      <c r="H1" s="1118"/>
    </row>
    <row r="2" spans="1:8" ht="40.5" customHeight="1">
      <c r="A2" s="702" t="s">
        <v>134</v>
      </c>
      <c r="B2" s="3" t="s">
        <v>9</v>
      </c>
      <c r="C2" s="3"/>
      <c r="D2" s="824" t="s">
        <v>135</v>
      </c>
      <c r="E2" s="1119" t="s">
        <v>136</v>
      </c>
      <c r="F2" s="1120"/>
      <c r="G2" s="1121"/>
      <c r="H2" s="825" t="s">
        <v>137</v>
      </c>
    </row>
    <row r="3" spans="1:8" ht="41.25" thickBot="1">
      <c r="A3" s="703"/>
      <c r="B3" s="863" t="s">
        <v>371</v>
      </c>
      <c r="C3" s="863" t="s">
        <v>357</v>
      </c>
      <c r="D3" s="812" t="s">
        <v>73</v>
      </c>
      <c r="E3" s="97" t="s">
        <v>371</v>
      </c>
      <c r="F3" s="740" t="s">
        <v>357</v>
      </c>
      <c r="G3" s="813" t="s">
        <v>138</v>
      </c>
      <c r="H3" s="814" t="s">
        <v>139</v>
      </c>
    </row>
    <row r="4" spans="1:8" ht="15.75">
      <c r="A4" s="820" t="s">
        <v>8</v>
      </c>
      <c r="B4" s="784"/>
      <c r="C4" s="784"/>
      <c r="D4" s="815"/>
      <c r="E4" s="785"/>
      <c r="F4" s="785"/>
      <c r="G4" s="816"/>
      <c r="H4" s="817"/>
    </row>
    <row r="5" spans="1:8" ht="15">
      <c r="A5" s="482" t="s">
        <v>324</v>
      </c>
      <c r="B5" s="163">
        <v>13496.945246996596</v>
      </c>
      <c r="C5" s="163">
        <v>13700.409704935508</v>
      </c>
      <c r="D5" s="818">
        <v>-1.4850976162093483</v>
      </c>
      <c r="E5" s="853">
        <v>100</v>
      </c>
      <c r="F5" s="854">
        <v>100</v>
      </c>
      <c r="G5" s="792" t="s">
        <v>104</v>
      </c>
      <c r="H5" s="795">
        <v>4.5835567189126314</v>
      </c>
    </row>
    <row r="6" spans="1:8">
      <c r="A6" s="756" t="s">
        <v>140</v>
      </c>
      <c r="B6" s="110">
        <v>10281.915999999999</v>
      </c>
      <c r="C6" s="110">
        <v>10492.063</v>
      </c>
      <c r="D6" s="788">
        <v>-2.0029140122395455</v>
      </c>
      <c r="E6" s="855">
        <v>7.8432200323257666</v>
      </c>
      <c r="F6" s="856">
        <v>5.9194550443091867</v>
      </c>
      <c r="G6" s="789">
        <v>32.49902184604035</v>
      </c>
      <c r="H6" s="790">
        <v>38.572189664358035</v>
      </c>
    </row>
    <row r="7" spans="1:8">
      <c r="A7" s="756" t="s">
        <v>141</v>
      </c>
      <c r="B7" s="110">
        <v>17631.569</v>
      </c>
      <c r="C7" s="110">
        <v>17738.548999999999</v>
      </c>
      <c r="D7" s="788">
        <v>-0.60309329697710656</v>
      </c>
      <c r="E7" s="855">
        <v>3.5045714423564038</v>
      </c>
      <c r="F7" s="856">
        <v>6.5426219685262872</v>
      </c>
      <c r="G7" s="789">
        <v>-46.434755680285747</v>
      </c>
      <c r="H7" s="790">
        <v>-43.979562325267523</v>
      </c>
    </row>
    <row r="8" spans="1:8" ht="13.5" thickBot="1">
      <c r="A8" s="757" t="s">
        <v>142</v>
      </c>
      <c r="B8" s="113">
        <v>13617.936</v>
      </c>
      <c r="C8" s="113">
        <v>13615.550999999999</v>
      </c>
      <c r="D8" s="791">
        <v>1.7516735092103275E-2</v>
      </c>
      <c r="E8" s="857">
        <v>88.652208525317818</v>
      </c>
      <c r="F8" s="858">
        <v>87.537922987164535</v>
      </c>
      <c r="G8" s="793">
        <v>1.272917496930636</v>
      </c>
      <c r="H8" s="796">
        <v>5.9148191113000603</v>
      </c>
    </row>
    <row r="9" spans="1:8" ht="15">
      <c r="A9" s="704" t="s">
        <v>325</v>
      </c>
      <c r="B9" s="164">
        <v>11145.408082765234</v>
      </c>
      <c r="C9" s="164">
        <v>11141.649464737602</v>
      </c>
      <c r="D9" s="819">
        <v>3.3734843656029793E-2</v>
      </c>
      <c r="E9" s="859">
        <v>100</v>
      </c>
      <c r="F9" s="860">
        <v>100</v>
      </c>
      <c r="G9" s="794" t="s">
        <v>104</v>
      </c>
      <c r="H9" s="797">
        <v>8.5480381551775153</v>
      </c>
    </row>
    <row r="10" spans="1:8">
      <c r="A10" s="756" t="s">
        <v>140</v>
      </c>
      <c r="B10" s="110">
        <v>8590</v>
      </c>
      <c r="C10" s="110">
        <v>8499.4140000000007</v>
      </c>
      <c r="D10" s="788">
        <v>1.0657911239527729</v>
      </c>
      <c r="E10" s="855">
        <v>0.59037136019447523</v>
      </c>
      <c r="F10" s="856">
        <v>2.3150424492739372</v>
      </c>
      <c r="G10" s="789">
        <v>-74.498465011748166</v>
      </c>
      <c r="H10" s="790">
        <v>-72.318584070796447</v>
      </c>
    </row>
    <row r="11" spans="1:8">
      <c r="A11" s="756" t="s">
        <v>141</v>
      </c>
      <c r="B11" s="110">
        <v>17263.262999999999</v>
      </c>
      <c r="C11" s="110">
        <v>17451.361000000001</v>
      </c>
      <c r="D11" s="788">
        <v>-1.0778414359774104</v>
      </c>
      <c r="E11" s="855">
        <v>2.1395299677636097</v>
      </c>
      <c r="F11" s="856">
        <v>2.3379880027534665</v>
      </c>
      <c r="G11" s="789">
        <v>-8.4884111790193639</v>
      </c>
      <c r="H11" s="790">
        <v>-0.66596565019278398</v>
      </c>
    </row>
    <row r="12" spans="1:8" ht="13.5" thickBot="1">
      <c r="A12" s="758" t="s">
        <v>142</v>
      </c>
      <c r="B12" s="110">
        <v>11026.351000000001</v>
      </c>
      <c r="C12" s="110">
        <v>11051.084000000001</v>
      </c>
      <c r="D12" s="788">
        <v>-0.22380609902159981</v>
      </c>
      <c r="E12" s="855">
        <v>97.270098672041911</v>
      </c>
      <c r="F12" s="856">
        <v>95.346969547972591</v>
      </c>
      <c r="G12" s="789">
        <v>2.0169798087832485</v>
      </c>
      <c r="H12" s="790">
        <v>10.73743016759777</v>
      </c>
    </row>
    <row r="13" spans="1:8" ht="15.75">
      <c r="A13" s="820" t="s">
        <v>143</v>
      </c>
      <c r="B13" s="826"/>
      <c r="C13" s="826"/>
      <c r="D13" s="827"/>
      <c r="E13" s="861"/>
      <c r="F13" s="861"/>
      <c r="G13" s="828"/>
      <c r="H13" s="829"/>
    </row>
    <row r="14" spans="1:8" ht="15">
      <c r="A14" s="482" t="s">
        <v>324</v>
      </c>
      <c r="B14" s="163">
        <v>13391.47664321079</v>
      </c>
      <c r="C14" s="163">
        <v>13607.358298337003</v>
      </c>
      <c r="D14" s="818">
        <v>-1.586506729616997</v>
      </c>
      <c r="E14" s="853">
        <v>100</v>
      </c>
      <c r="F14" s="854">
        <v>100</v>
      </c>
      <c r="G14" s="792" t="s">
        <v>104</v>
      </c>
      <c r="H14" s="795">
        <v>7.4980587550148874</v>
      </c>
    </row>
    <row r="15" spans="1:8">
      <c r="A15" s="756" t="s">
        <v>140</v>
      </c>
      <c r="B15" s="110">
        <v>9890.9249999999993</v>
      </c>
      <c r="C15" s="110">
        <v>10242.682000000001</v>
      </c>
      <c r="D15" s="788">
        <v>-3.4342274806540063</v>
      </c>
      <c r="E15" s="855">
        <v>3.181291477931107</v>
      </c>
      <c r="F15" s="856">
        <v>1.5335835382425265</v>
      </c>
      <c r="G15" s="789">
        <v>107.44168143437687</v>
      </c>
      <c r="H15" s="790">
        <v>122.9957805907173</v>
      </c>
    </row>
    <row r="16" spans="1:8">
      <c r="A16" s="756" t="s">
        <v>141</v>
      </c>
      <c r="B16" s="110">
        <v>16578.055</v>
      </c>
      <c r="C16" s="110">
        <v>16933.133999999998</v>
      </c>
      <c r="D16" s="788">
        <v>-2.0969479128907733</v>
      </c>
      <c r="E16" s="855">
        <v>2.0887571293133291</v>
      </c>
      <c r="F16" s="856">
        <v>0.94150381778180425</v>
      </c>
      <c r="G16" s="789">
        <v>121.85328299936896</v>
      </c>
      <c r="H16" s="790">
        <v>138.48797250859107</v>
      </c>
    </row>
    <row r="17" spans="1:12" ht="13.5" thickBot="1">
      <c r="A17" s="757" t="s">
        <v>142</v>
      </c>
      <c r="B17" s="113">
        <v>13438.772000000001</v>
      </c>
      <c r="C17" s="113">
        <v>13628.161</v>
      </c>
      <c r="D17" s="791">
        <v>-1.389688601418777</v>
      </c>
      <c r="E17" s="857">
        <v>94.729951392755567</v>
      </c>
      <c r="F17" s="858">
        <v>97.524912643975682</v>
      </c>
      <c r="G17" s="793">
        <v>-2.8658946472717153</v>
      </c>
      <c r="H17" s="796">
        <v>4.4172776432339171</v>
      </c>
    </row>
    <row r="18" spans="1:12" ht="15">
      <c r="A18" s="704" t="s">
        <v>325</v>
      </c>
      <c r="B18" s="164">
        <v>11042.493</v>
      </c>
      <c r="C18" s="164">
        <v>11372.035</v>
      </c>
      <c r="D18" s="819">
        <v>-2.8978278733753413</v>
      </c>
      <c r="E18" s="859">
        <v>100</v>
      </c>
      <c r="F18" s="860">
        <v>100</v>
      </c>
      <c r="G18" s="794" t="s">
        <v>104</v>
      </c>
      <c r="H18" s="797">
        <v>24.58400611880683</v>
      </c>
    </row>
    <row r="19" spans="1:12">
      <c r="A19" s="756" t="s">
        <v>140</v>
      </c>
      <c r="B19" s="110" t="s">
        <v>104</v>
      </c>
      <c r="C19" s="110" t="s">
        <v>104</v>
      </c>
      <c r="D19" s="788" t="s">
        <v>104</v>
      </c>
      <c r="E19" s="973" t="s">
        <v>104</v>
      </c>
      <c r="F19" s="1022" t="s">
        <v>104</v>
      </c>
      <c r="G19" s="974" t="s">
        <v>104</v>
      </c>
      <c r="H19" s="957" t="s">
        <v>104</v>
      </c>
    </row>
    <row r="20" spans="1:12">
      <c r="A20" s="756" t="s">
        <v>141</v>
      </c>
      <c r="B20" s="110" t="s">
        <v>104</v>
      </c>
      <c r="C20" s="110" t="s">
        <v>104</v>
      </c>
      <c r="D20" s="788" t="s">
        <v>104</v>
      </c>
      <c r="E20" s="973" t="s">
        <v>104</v>
      </c>
      <c r="F20" s="1022" t="s">
        <v>104</v>
      </c>
      <c r="G20" s="974" t="s">
        <v>104</v>
      </c>
      <c r="H20" s="957" t="s">
        <v>104</v>
      </c>
    </row>
    <row r="21" spans="1:12" ht="13.5" thickBot="1">
      <c r="A21" s="758" t="s">
        <v>142</v>
      </c>
      <c r="B21" s="110">
        <v>11042.493</v>
      </c>
      <c r="C21" s="110">
        <v>11372.035</v>
      </c>
      <c r="D21" s="788">
        <v>-2.8978278733753413</v>
      </c>
      <c r="E21" s="855">
        <v>100</v>
      </c>
      <c r="F21" s="856">
        <v>100</v>
      </c>
      <c r="G21" s="789">
        <v>0</v>
      </c>
      <c r="H21" s="790">
        <v>24.58400611880683</v>
      </c>
    </row>
    <row r="22" spans="1:12" ht="15.75">
      <c r="A22" s="820" t="s">
        <v>144</v>
      </c>
      <c r="B22" s="826"/>
      <c r="C22" s="826"/>
      <c r="D22" s="827"/>
      <c r="E22" s="861"/>
      <c r="F22" s="861"/>
      <c r="G22" s="828"/>
      <c r="H22" s="829"/>
    </row>
    <row r="23" spans="1:12" ht="15">
      <c r="A23" s="482" t="s">
        <v>324</v>
      </c>
      <c r="B23" s="163">
        <v>13503.621547124607</v>
      </c>
      <c r="C23" s="830">
        <v>13698.273961088327</v>
      </c>
      <c r="D23" s="818">
        <v>-1.4209995691183801</v>
      </c>
      <c r="E23" s="853">
        <v>100</v>
      </c>
      <c r="F23" s="854">
        <v>100</v>
      </c>
      <c r="G23" s="792" t="s">
        <v>104</v>
      </c>
      <c r="H23" s="795">
        <v>15.124537361208365</v>
      </c>
    </row>
    <row r="24" spans="1:12">
      <c r="A24" s="756" t="s">
        <v>140</v>
      </c>
      <c r="B24" s="110">
        <v>10331.291999999999</v>
      </c>
      <c r="C24" s="110">
        <v>10475.620999999999</v>
      </c>
      <c r="D24" s="788">
        <v>-1.3777608029156432</v>
      </c>
      <c r="E24" s="855">
        <v>13.085411417151793</v>
      </c>
      <c r="F24" s="856">
        <v>11.199074007916659</v>
      </c>
      <c r="G24" s="789">
        <v>16.843690897137357</v>
      </c>
      <c r="H24" s="790">
        <v>34.515758581089692</v>
      </c>
    </row>
    <row r="25" spans="1:12">
      <c r="A25" s="756" t="s">
        <v>141</v>
      </c>
      <c r="B25" s="110">
        <v>17939.677</v>
      </c>
      <c r="C25" s="110">
        <v>17763.66</v>
      </c>
      <c r="D25" s="788">
        <v>0.99088250957291357</v>
      </c>
      <c r="E25" s="855">
        <v>4.9662996660998218</v>
      </c>
      <c r="F25" s="856">
        <v>10.464567941811115</v>
      </c>
      <c r="G25" s="789">
        <v>-52.541760981291894</v>
      </c>
      <c r="H25" s="790">
        <v>-45.363921889935824</v>
      </c>
    </row>
    <row r="26" spans="1:12" ht="13.5" thickBot="1">
      <c r="A26" s="757" t="s">
        <v>142</v>
      </c>
      <c r="B26" s="113">
        <v>13741.338</v>
      </c>
      <c r="C26" s="113">
        <v>13615.914000000001</v>
      </c>
      <c r="D26" s="791">
        <v>0.92115740449006267</v>
      </c>
      <c r="E26" s="857">
        <v>81.948288916748382</v>
      </c>
      <c r="F26" s="858">
        <v>78.336358050272224</v>
      </c>
      <c r="G26" s="793">
        <v>4.6107975356196764</v>
      </c>
      <c r="H26" s="796">
        <v>20.432696692752508</v>
      </c>
    </row>
    <row r="27" spans="1:12" ht="15">
      <c r="A27" s="704" t="s">
        <v>325</v>
      </c>
      <c r="B27" s="164">
        <v>10918.214019169514</v>
      </c>
      <c r="C27" s="164">
        <v>10709.130353795335</v>
      </c>
      <c r="D27" s="819">
        <v>1.9523869676315906</v>
      </c>
      <c r="E27" s="859">
        <v>100</v>
      </c>
      <c r="F27" s="860">
        <v>100</v>
      </c>
      <c r="G27" s="794" t="s">
        <v>104</v>
      </c>
      <c r="H27" s="797">
        <v>12.941099519246487</v>
      </c>
      <c r="L27" s="1052"/>
    </row>
    <row r="28" spans="1:12">
      <c r="A28" s="756" t="s">
        <v>140</v>
      </c>
      <c r="B28" s="110" t="s">
        <v>104</v>
      </c>
      <c r="C28" s="110" t="s">
        <v>268</v>
      </c>
      <c r="D28" s="788" t="s">
        <v>104</v>
      </c>
      <c r="E28" s="973" t="s">
        <v>104</v>
      </c>
      <c r="F28" s="1022" t="s">
        <v>104</v>
      </c>
      <c r="G28" s="974" t="s">
        <v>104</v>
      </c>
      <c r="H28" s="957" t="s">
        <v>104</v>
      </c>
    </row>
    <row r="29" spans="1:12">
      <c r="A29" s="756" t="s">
        <v>141</v>
      </c>
      <c r="B29" s="110">
        <v>15646.432000000001</v>
      </c>
      <c r="C29" s="110">
        <v>15910.754000000001</v>
      </c>
      <c r="D29" s="788">
        <v>-1.6612789060782416</v>
      </c>
      <c r="E29" s="855">
        <v>1.8069149244223082</v>
      </c>
      <c r="F29" s="856">
        <v>2.0669130392124799</v>
      </c>
      <c r="G29" s="789">
        <v>-12.579054360663106</v>
      </c>
      <c r="H29" s="790">
        <v>-1.2658227848101276</v>
      </c>
    </row>
    <row r="30" spans="1:12" ht="13.5" thickBot="1">
      <c r="A30" s="758" t="s">
        <v>142</v>
      </c>
      <c r="B30" s="110">
        <v>10831.207</v>
      </c>
      <c r="C30" s="110">
        <v>10615.31</v>
      </c>
      <c r="D30" s="788">
        <v>2.0338266145783859</v>
      </c>
      <c r="E30" s="855">
        <v>98.193085075577685</v>
      </c>
      <c r="F30" s="856">
        <v>97.55698727801942</v>
      </c>
      <c r="G30" s="789">
        <v>0.65202689761780253</v>
      </c>
      <c r="H30" s="790">
        <v>13.677505866577274</v>
      </c>
    </row>
    <row r="31" spans="1:12" ht="15.75">
      <c r="A31" s="820" t="s">
        <v>145</v>
      </c>
      <c r="B31" s="826"/>
      <c r="C31" s="826"/>
      <c r="D31" s="827"/>
      <c r="E31" s="861"/>
      <c r="F31" s="861"/>
      <c r="G31" s="828"/>
      <c r="H31" s="829"/>
    </row>
    <row r="32" spans="1:12" ht="15">
      <c r="A32" s="482" t="s">
        <v>324</v>
      </c>
      <c r="B32" s="163">
        <v>13841.169095754867</v>
      </c>
      <c r="C32" s="163">
        <v>13921.028984822431</v>
      </c>
      <c r="D32" s="818">
        <v>-0.57366369364385439</v>
      </c>
      <c r="E32" s="853">
        <v>100</v>
      </c>
      <c r="F32" s="854">
        <v>100</v>
      </c>
      <c r="G32" s="792" t="s">
        <v>104</v>
      </c>
      <c r="H32" s="795">
        <v>-29.727102803738308</v>
      </c>
    </row>
    <row r="33" spans="1:8">
      <c r="A33" s="756" t="s">
        <v>140</v>
      </c>
      <c r="B33" s="110" t="s">
        <v>268</v>
      </c>
      <c r="C33" s="110" t="s">
        <v>268</v>
      </c>
      <c r="D33" s="788" t="s">
        <v>104</v>
      </c>
      <c r="E33" s="973" t="s">
        <v>104</v>
      </c>
      <c r="F33" s="1022" t="s">
        <v>104</v>
      </c>
      <c r="G33" s="974" t="s">
        <v>104</v>
      </c>
      <c r="H33" s="957" t="s">
        <v>104</v>
      </c>
    </row>
    <row r="34" spans="1:8">
      <c r="A34" s="756" t="s">
        <v>141</v>
      </c>
      <c r="B34" s="110" t="s">
        <v>268</v>
      </c>
      <c r="C34" s="110" t="s">
        <v>268</v>
      </c>
      <c r="D34" s="788" t="s">
        <v>104</v>
      </c>
      <c r="E34" s="973" t="s">
        <v>104</v>
      </c>
      <c r="F34" s="1022" t="s">
        <v>104</v>
      </c>
      <c r="G34" s="974" t="s">
        <v>104</v>
      </c>
      <c r="H34" s="957" t="s">
        <v>104</v>
      </c>
    </row>
    <row r="35" spans="1:8" ht="13.5" thickBot="1">
      <c r="A35" s="757" t="s">
        <v>142</v>
      </c>
      <c r="B35" s="113">
        <v>13791.636</v>
      </c>
      <c r="C35" s="113">
        <v>13582.611999999999</v>
      </c>
      <c r="D35" s="791">
        <v>1.5389087165266979</v>
      </c>
      <c r="E35" s="857">
        <v>95.898499840408547</v>
      </c>
      <c r="F35" s="858">
        <v>88.530841121495328</v>
      </c>
      <c r="G35" s="793">
        <v>8.3221379415137484</v>
      </c>
      <c r="H35" s="796">
        <v>-23.87889536356726</v>
      </c>
    </row>
    <row r="36" spans="1:8" ht="15">
      <c r="A36" s="704" t="s">
        <v>325</v>
      </c>
      <c r="B36" s="164">
        <v>11770.338296597094</v>
      </c>
      <c r="C36" s="164">
        <v>11131.541833609272</v>
      </c>
      <c r="D36" s="819">
        <v>5.7386162001306538</v>
      </c>
      <c r="E36" s="859">
        <v>100</v>
      </c>
      <c r="F36" s="860">
        <v>100</v>
      </c>
      <c r="G36" s="794" t="s">
        <v>104</v>
      </c>
      <c r="H36" s="797">
        <v>-24.497179298503809</v>
      </c>
    </row>
    <row r="37" spans="1:8">
      <c r="A37" s="756" t="s">
        <v>140</v>
      </c>
      <c r="B37" s="110" t="s">
        <v>268</v>
      </c>
      <c r="C37" s="110" t="s">
        <v>268</v>
      </c>
      <c r="D37" s="788" t="s">
        <v>104</v>
      </c>
      <c r="E37" s="973" t="s">
        <v>104</v>
      </c>
      <c r="F37" s="1022" t="s">
        <v>104</v>
      </c>
      <c r="G37" s="974" t="s">
        <v>104</v>
      </c>
      <c r="H37" s="957" t="s">
        <v>104</v>
      </c>
    </row>
    <row r="38" spans="1:8">
      <c r="A38" s="756" t="s">
        <v>141</v>
      </c>
      <c r="B38" s="110" t="s">
        <v>268</v>
      </c>
      <c r="C38" s="110" t="s">
        <v>268</v>
      </c>
      <c r="D38" s="788" t="s">
        <v>104</v>
      </c>
      <c r="E38" s="973" t="s">
        <v>104</v>
      </c>
      <c r="F38" s="1022" t="s">
        <v>104</v>
      </c>
      <c r="G38" s="974" t="s">
        <v>104</v>
      </c>
      <c r="H38" s="957" t="s">
        <v>104</v>
      </c>
    </row>
    <row r="39" spans="1:8" ht="13.5" thickBot="1">
      <c r="A39" s="757" t="s">
        <v>142</v>
      </c>
      <c r="B39" s="113">
        <v>11277.538</v>
      </c>
      <c r="C39" s="113">
        <v>10838.547</v>
      </c>
      <c r="D39" s="791">
        <v>4.0502753736271107</v>
      </c>
      <c r="E39" s="857">
        <v>87.85023958417932</v>
      </c>
      <c r="F39" s="858">
        <v>84.881653176355172</v>
      </c>
      <c r="G39" s="793">
        <v>3.4973239760734116</v>
      </c>
      <c r="H39" s="796">
        <v>-21.85660104749865</v>
      </c>
    </row>
    <row r="40" spans="1:8" ht="15.75">
      <c r="A40" s="147" t="s">
        <v>326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22"/>
      <c r="B41" s="1122"/>
      <c r="C41" s="1122"/>
      <c r="D41" s="1122"/>
    </row>
    <row r="42" spans="1:8" ht="5.25" customHeight="1">
      <c r="A42" s="1123"/>
      <c r="B42" s="1123"/>
      <c r="C42" s="1123"/>
      <c r="D42" s="1123"/>
    </row>
    <row r="43" spans="1:8" ht="15">
      <c r="A43" s="148" t="s">
        <v>63</v>
      </c>
      <c r="B43" s="149"/>
    </row>
    <row r="44" spans="1:8" ht="15">
      <c r="A44" s="146" t="s">
        <v>99</v>
      </c>
      <c r="B44" s="1124" t="s">
        <v>64</v>
      </c>
      <c r="C44" s="1125"/>
      <c r="D44" s="1125"/>
      <c r="E44" s="1125"/>
      <c r="F44" s="1125"/>
      <c r="G44" s="1125"/>
      <c r="H44" s="1126"/>
    </row>
    <row r="45" spans="1:8" ht="15">
      <c r="A45" s="146" t="s">
        <v>65</v>
      </c>
      <c r="B45" s="1124" t="s">
        <v>66</v>
      </c>
      <c r="C45" s="1125"/>
      <c r="D45" s="1125"/>
      <c r="E45" s="1125"/>
      <c r="F45" s="1125"/>
      <c r="G45" s="1125"/>
      <c r="H45" s="1126"/>
    </row>
    <row r="46" spans="1:8" ht="15">
      <c r="A46" s="146" t="s">
        <v>67</v>
      </c>
      <c r="B46" s="1124" t="s">
        <v>68</v>
      </c>
      <c r="C46" s="1125"/>
      <c r="D46" s="1125"/>
      <c r="E46" s="1125"/>
      <c r="F46" s="1125"/>
      <c r="G46" s="1125"/>
      <c r="H46" s="1126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tabSelected="1" zoomScale="90" workbookViewId="0">
      <selection activeCell="J23" sqref="J22:J23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86" t="s">
        <v>372</v>
      </c>
      <c r="B2" s="741"/>
      <c r="C2" s="741"/>
      <c r="D2" s="741"/>
      <c r="E2" s="741"/>
      <c r="F2" s="139"/>
      <c r="G2" s="139"/>
      <c r="H2" s="139"/>
    </row>
    <row r="3" spans="1:8" ht="30.75" customHeight="1">
      <c r="A3" s="1127" t="s">
        <v>146</v>
      </c>
      <c r="B3" s="1129" t="s">
        <v>147</v>
      </c>
      <c r="C3" s="1130"/>
      <c r="D3" s="1131" t="s">
        <v>333</v>
      </c>
      <c r="E3" s="1132"/>
    </row>
    <row r="4" spans="1:8" ht="16.5" thickBot="1">
      <c r="A4" s="1128"/>
      <c r="B4" s="705" t="s">
        <v>148</v>
      </c>
      <c r="C4" s="706" t="s">
        <v>149</v>
      </c>
      <c r="D4" s="769" t="s">
        <v>148</v>
      </c>
      <c r="E4" s="770" t="s">
        <v>149</v>
      </c>
      <c r="G4" s="150" t="s">
        <v>150</v>
      </c>
      <c r="H4" s="151"/>
    </row>
    <row r="5" spans="1:8" ht="17.25" customHeight="1" thickBot="1">
      <c r="A5" s="707" t="s">
        <v>151</v>
      </c>
      <c r="B5" s="708">
        <v>29509</v>
      </c>
      <c r="C5" s="708">
        <v>21676</v>
      </c>
      <c r="D5" s="759">
        <v>5.2045315277042805</v>
      </c>
      <c r="E5" s="760">
        <v>3.0294733880136766</v>
      </c>
      <c r="G5" s="152" t="s">
        <v>61</v>
      </c>
      <c r="H5" s="153" t="s">
        <v>62</v>
      </c>
    </row>
    <row r="6" spans="1:8" ht="18" customHeight="1">
      <c r="A6" s="709" t="s">
        <v>152</v>
      </c>
      <c r="B6" s="710" t="s">
        <v>268</v>
      </c>
      <c r="C6" s="710">
        <v>22570.012999999999</v>
      </c>
      <c r="D6" s="809"/>
      <c r="E6" s="761">
        <v>-1.9543124863804808</v>
      </c>
      <c r="G6" s="154" t="s">
        <v>153</v>
      </c>
      <c r="H6" s="155" t="s">
        <v>154</v>
      </c>
    </row>
    <row r="7" spans="1:8" ht="18" customHeight="1">
      <c r="A7" s="711" t="s">
        <v>155</v>
      </c>
      <c r="B7" s="712">
        <v>30878</v>
      </c>
      <c r="C7" s="713">
        <v>21333.395</v>
      </c>
      <c r="D7" s="1043">
        <v>6.2336497890295304</v>
      </c>
      <c r="E7" s="762">
        <v>9.5255216373686551</v>
      </c>
      <c r="G7" s="156" t="s">
        <v>156</v>
      </c>
      <c r="H7" s="157" t="s">
        <v>157</v>
      </c>
    </row>
    <row r="8" spans="1:8" ht="18" customHeight="1">
      <c r="A8" s="711" t="s">
        <v>158</v>
      </c>
      <c r="B8" s="713">
        <v>25374</v>
      </c>
      <c r="C8" s="713">
        <v>26167</v>
      </c>
      <c r="D8" s="765">
        <v>1.7014771153641366</v>
      </c>
      <c r="E8" s="762">
        <v>2.286046924991108</v>
      </c>
      <c r="G8" s="156" t="s">
        <v>159</v>
      </c>
      <c r="H8" s="157" t="s">
        <v>160</v>
      </c>
    </row>
    <row r="9" spans="1:8" ht="18" customHeight="1">
      <c r="A9" s="711" t="s">
        <v>161</v>
      </c>
      <c r="B9" s="714" t="s">
        <v>268</v>
      </c>
      <c r="C9" s="715">
        <v>23402.187000000002</v>
      </c>
      <c r="D9" s="764"/>
      <c r="E9" s="762">
        <v>1.7969595709570902</v>
      </c>
      <c r="G9" s="156" t="s">
        <v>162</v>
      </c>
      <c r="H9" s="157" t="s">
        <v>163</v>
      </c>
    </row>
    <row r="10" spans="1:8" ht="18" customHeight="1">
      <c r="A10" s="711" t="s">
        <v>164</v>
      </c>
      <c r="B10" s="713">
        <v>20553</v>
      </c>
      <c r="C10" s="713">
        <v>21117.547999999999</v>
      </c>
      <c r="D10" s="763">
        <v>-2.5231650509882875</v>
      </c>
      <c r="E10" s="762">
        <v>-9.1324757411199187</v>
      </c>
      <c r="G10" s="156" t="s">
        <v>165</v>
      </c>
      <c r="H10" s="157" t="s">
        <v>166</v>
      </c>
    </row>
    <row r="11" spans="1:8" ht="18" customHeight="1">
      <c r="A11" s="711" t="s">
        <v>167</v>
      </c>
      <c r="B11" s="774" t="s">
        <v>104</v>
      </c>
      <c r="C11" s="713" t="s">
        <v>268</v>
      </c>
      <c r="D11" s="765"/>
      <c r="E11" s="766"/>
      <c r="G11" s="156" t="s">
        <v>168</v>
      </c>
      <c r="H11" s="157" t="s">
        <v>169</v>
      </c>
    </row>
    <row r="12" spans="1:8" ht="18" customHeight="1">
      <c r="A12" s="711" t="s">
        <v>170</v>
      </c>
      <c r="B12" s="713">
        <v>27761</v>
      </c>
      <c r="C12" s="713">
        <v>21898.811000000002</v>
      </c>
      <c r="D12" s="763">
        <v>-0.1515414049527094</v>
      </c>
      <c r="E12" s="762">
        <v>0.94674642270700959</v>
      </c>
      <c r="G12" s="156" t="s">
        <v>171</v>
      </c>
      <c r="H12" s="157" t="s">
        <v>172</v>
      </c>
    </row>
    <row r="13" spans="1:8" ht="18" customHeight="1" thickBot="1">
      <c r="A13" s="716" t="s">
        <v>173</v>
      </c>
      <c r="B13" s="717">
        <v>22516</v>
      </c>
      <c r="C13" s="717">
        <v>22177.01</v>
      </c>
      <c r="D13" s="767">
        <v>-4.4169611306777741E-4</v>
      </c>
      <c r="E13" s="768">
        <v>-7.9166957143495562</v>
      </c>
      <c r="G13" s="158" t="s">
        <v>174</v>
      </c>
      <c r="H13" s="159" t="s">
        <v>175</v>
      </c>
    </row>
    <row r="14" spans="1:8">
      <c r="A14" s="787" t="s">
        <v>98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35" t="s">
        <v>328</v>
      </c>
      <c r="B1" s="1135"/>
      <c r="C1" s="1135"/>
      <c r="D1" s="1135"/>
      <c r="E1" s="1135"/>
      <c r="F1" s="1135"/>
      <c r="G1" s="742"/>
      <c r="H1" s="742"/>
    </row>
    <row r="2" spans="1:8" ht="13.5" customHeight="1" thickBot="1"/>
    <row r="3" spans="1:8" ht="22.5" customHeight="1">
      <c r="A3" s="1133" t="s">
        <v>76</v>
      </c>
      <c r="B3" s="1134" t="s">
        <v>123</v>
      </c>
      <c r="C3" s="1236" t="s">
        <v>85</v>
      </c>
      <c r="D3" s="1237"/>
      <c r="E3" s="1236"/>
      <c r="F3" s="1238" t="s">
        <v>124</v>
      </c>
      <c r="G3" s="1239"/>
    </row>
    <row r="4" spans="1:8" ht="28.5" customHeight="1" thickBot="1">
      <c r="A4" s="1240"/>
      <c r="B4" s="1241"/>
      <c r="C4" s="1242">
        <v>43030</v>
      </c>
      <c r="D4" s="1243">
        <v>43023</v>
      </c>
      <c r="E4" s="1243">
        <v>42666</v>
      </c>
      <c r="F4" s="1244" t="s">
        <v>338</v>
      </c>
      <c r="G4" s="1245" t="s">
        <v>125</v>
      </c>
    </row>
    <row r="5" spans="1:8" ht="33.75" customHeight="1" thickBot="1">
      <c r="A5" s="1246" t="s">
        <v>129</v>
      </c>
      <c r="B5" s="1247" t="s">
        <v>346</v>
      </c>
      <c r="C5" s="1248">
        <v>573.6</v>
      </c>
      <c r="D5" s="1249">
        <v>589.79999999999995</v>
      </c>
      <c r="E5" s="1249">
        <v>486.03899999999999</v>
      </c>
      <c r="F5" s="1250">
        <f>(C5-D5)/D5*100</f>
        <v>-2.746693794506601</v>
      </c>
      <c r="G5" s="1251">
        <f>(C5-E5)/E5*100</f>
        <v>18.015221000783896</v>
      </c>
    </row>
    <row r="6" spans="1:8" ht="28.5" customHeight="1" thickBot="1">
      <c r="A6" s="1252" t="s">
        <v>130</v>
      </c>
      <c r="B6" s="1253" t="s">
        <v>346</v>
      </c>
      <c r="C6" s="1254">
        <v>769.3</v>
      </c>
      <c r="D6" s="1255">
        <v>797.7</v>
      </c>
      <c r="E6" s="1255">
        <v>716.88</v>
      </c>
      <c r="F6" s="1256">
        <f>(C6-D6)/D6*100</f>
        <v>-3.5602356775730337</v>
      </c>
      <c r="G6" s="1257">
        <f>(C6-E6)/E6*100</f>
        <v>7.3122419372837797</v>
      </c>
    </row>
    <row r="7" spans="1:8" ht="32.25" customHeight="1" thickBot="1">
      <c r="A7" s="1246" t="s">
        <v>126</v>
      </c>
      <c r="B7" s="1258" t="s">
        <v>127</v>
      </c>
      <c r="C7" s="1259"/>
      <c r="D7" s="1260"/>
      <c r="E7" s="1260"/>
      <c r="F7" s="1261"/>
      <c r="G7" s="1262"/>
    </row>
    <row r="8" spans="1:8" ht="19.5" customHeight="1">
      <c r="A8" s="699" t="s">
        <v>42</v>
      </c>
    </row>
    <row r="9" spans="1:8" ht="15">
      <c r="A9" s="700" t="s">
        <v>98</v>
      </c>
    </row>
    <row r="10" spans="1:8" ht="15">
      <c r="A10" s="700"/>
    </row>
    <row r="11" spans="1:8" ht="15">
      <c r="A11" s="701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3" sqref="B3:E25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40" t="s">
        <v>92</v>
      </c>
      <c r="C1" s="1140"/>
      <c r="D1" s="1140"/>
      <c r="E1" s="1140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58"/>
      <c r="C3" s="959" t="s">
        <v>334</v>
      </c>
      <c r="D3" s="798"/>
      <c r="E3" s="960" t="s">
        <v>71</v>
      </c>
      <c r="F3" s="1137"/>
    </row>
    <row r="4" spans="2:17" ht="24.75" customHeight="1" thickBot="1">
      <c r="B4" s="961" t="s">
        <v>43</v>
      </c>
      <c r="C4" s="729">
        <v>43028</v>
      </c>
      <c r="D4" s="729">
        <v>43021</v>
      </c>
      <c r="E4" s="962" t="s">
        <v>329</v>
      </c>
      <c r="F4" s="1138"/>
      <c r="G4" s="773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30" t="s">
        <v>335</v>
      </c>
      <c r="C5" s="963"/>
      <c r="D5" s="963"/>
      <c r="E5" s="964"/>
      <c r="F5" s="10"/>
      <c r="G5" s="1136" t="s">
        <v>327</v>
      </c>
      <c r="H5" s="1136"/>
      <c r="I5" s="1136"/>
      <c r="J5" s="1136"/>
      <c r="K5" s="1136"/>
      <c r="L5" s="1136"/>
      <c r="M5" s="1136"/>
      <c r="N5" s="1136"/>
      <c r="O5" s="1136"/>
      <c r="P5" s="1136"/>
      <c r="Q5" s="1136"/>
    </row>
    <row r="6" spans="2:17" ht="21" customHeight="1">
      <c r="B6" s="731" t="s">
        <v>44</v>
      </c>
      <c r="C6" s="732">
        <v>11</v>
      </c>
      <c r="D6" s="732">
        <v>11</v>
      </c>
      <c r="E6" s="965">
        <v>0</v>
      </c>
      <c r="F6" s="10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</row>
    <row r="7" spans="2:17" ht="15.75">
      <c r="B7" s="733" t="s">
        <v>45</v>
      </c>
      <c r="C7" s="734">
        <v>17</v>
      </c>
      <c r="D7" s="734">
        <v>13</v>
      </c>
      <c r="E7" s="966">
        <v>30.76923076923077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75" t="s">
        <v>46</v>
      </c>
      <c r="C8" s="743">
        <v>13.08</v>
      </c>
      <c r="D8" s="743">
        <v>12</v>
      </c>
      <c r="E8" s="967">
        <v>9.0000000000000018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76" t="s">
        <v>270</v>
      </c>
      <c r="C9" s="744">
        <v>187</v>
      </c>
      <c r="D9" s="744">
        <v>175</v>
      </c>
      <c r="E9" s="968">
        <v>6.8571428571428577</v>
      </c>
      <c r="F9" s="10"/>
      <c r="G9" s="19"/>
      <c r="H9" s="19"/>
      <c r="I9" s="20"/>
      <c r="J9" s="13"/>
      <c r="K9" s="12"/>
      <c r="L9" s="14"/>
    </row>
    <row r="10" spans="2:17" ht="15.75">
      <c r="B10" s="776" t="s">
        <v>271</v>
      </c>
      <c r="C10" s="744">
        <v>142</v>
      </c>
      <c r="D10" s="744">
        <v>130</v>
      </c>
      <c r="E10" s="968">
        <v>9.2307692307692317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77" t="s">
        <v>72</v>
      </c>
      <c r="C11" s="771">
        <v>2.67</v>
      </c>
      <c r="D11" s="771">
        <v>2.86</v>
      </c>
      <c r="E11" s="969">
        <v>-6.6433566433566416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30" t="s">
        <v>336</v>
      </c>
      <c r="C12" s="735"/>
      <c r="D12" s="735"/>
      <c r="E12" s="970"/>
      <c r="F12" s="10"/>
      <c r="G12" s="23"/>
      <c r="H12" s="23"/>
      <c r="I12" s="24"/>
      <c r="J12" s="13"/>
      <c r="K12" s="12"/>
      <c r="L12" s="14"/>
    </row>
    <row r="13" spans="2:17" ht="15.75">
      <c r="B13" s="731" t="s">
        <v>44</v>
      </c>
      <c r="C13" s="732">
        <v>6.8</v>
      </c>
      <c r="D13" s="732">
        <v>6.75</v>
      </c>
      <c r="E13" s="965">
        <v>0.74074074074073804</v>
      </c>
      <c r="F13" s="16"/>
      <c r="G13" s="23"/>
      <c r="H13" s="23"/>
      <c r="I13" s="20"/>
      <c r="J13" s="21"/>
      <c r="K13" s="11"/>
      <c r="L13" s="22"/>
    </row>
    <row r="14" spans="2:17" ht="15.75">
      <c r="B14" s="733" t="s">
        <v>45</v>
      </c>
      <c r="C14" s="734">
        <v>6.95</v>
      </c>
      <c r="D14" s="734">
        <v>7</v>
      </c>
      <c r="E14" s="966">
        <v>-0.71428571428571175</v>
      </c>
      <c r="F14" s="16"/>
      <c r="G14" s="23"/>
      <c r="H14" s="23"/>
      <c r="I14" s="20"/>
      <c r="J14" s="21"/>
      <c r="K14" s="11"/>
      <c r="L14" s="22"/>
    </row>
    <row r="15" spans="2:17" ht="15.75">
      <c r="B15" s="775" t="s">
        <v>46</v>
      </c>
      <c r="C15" s="743">
        <v>6.9</v>
      </c>
      <c r="D15" s="743">
        <v>6.83</v>
      </c>
      <c r="E15" s="967">
        <v>1.0248901903367538</v>
      </c>
      <c r="F15" s="16"/>
      <c r="G15" s="25"/>
      <c r="H15" s="25"/>
      <c r="I15" s="26"/>
      <c r="J15" s="21"/>
      <c r="K15" s="11"/>
      <c r="L15" s="22"/>
    </row>
    <row r="16" spans="2:17" ht="15.75">
      <c r="B16" s="776" t="s">
        <v>270</v>
      </c>
      <c r="C16" s="744">
        <v>212</v>
      </c>
      <c r="D16" s="744">
        <v>226</v>
      </c>
      <c r="E16" s="968">
        <v>-6.1946902654867255</v>
      </c>
      <c r="F16" s="16"/>
      <c r="G16" s="19"/>
      <c r="H16" s="19"/>
      <c r="I16" s="20"/>
      <c r="J16" s="21"/>
      <c r="K16" s="11"/>
      <c r="L16" s="22"/>
    </row>
    <row r="17" spans="2:15" ht="15.75">
      <c r="B17" s="776" t="s">
        <v>271</v>
      </c>
      <c r="C17" s="744">
        <v>185</v>
      </c>
      <c r="D17" s="744">
        <v>191</v>
      </c>
      <c r="E17" s="968">
        <v>-3.1413612565445024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77" t="s">
        <v>72</v>
      </c>
      <c r="C18" s="771">
        <v>2.33</v>
      </c>
      <c r="D18" s="771">
        <v>3</v>
      </c>
      <c r="E18" s="969">
        <v>-22.333333333333329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30" t="s">
        <v>337</v>
      </c>
      <c r="C19" s="735"/>
      <c r="D19" s="735"/>
      <c r="E19" s="970"/>
      <c r="F19" s="16"/>
      <c r="G19" s="23"/>
      <c r="H19" s="23"/>
      <c r="I19" s="24"/>
      <c r="J19" s="21"/>
      <c r="K19" s="11"/>
      <c r="L19" s="22"/>
      <c r="O19" t="s">
        <v>128</v>
      </c>
    </row>
    <row r="20" spans="2:15" ht="15.75">
      <c r="B20" s="731" t="s">
        <v>44</v>
      </c>
      <c r="C20" s="732">
        <v>5.25</v>
      </c>
      <c r="D20" s="732">
        <v>4.8499999999999996</v>
      </c>
      <c r="E20" s="965">
        <v>8.2474226804123791</v>
      </c>
      <c r="F20" s="16"/>
      <c r="G20" s="23"/>
      <c r="H20" s="23"/>
      <c r="I20" s="20"/>
      <c r="J20" s="21"/>
      <c r="K20" s="11"/>
      <c r="L20" s="22"/>
    </row>
    <row r="21" spans="2:15" ht="15.75">
      <c r="B21" s="733" t="s">
        <v>45</v>
      </c>
      <c r="C21" s="734">
        <v>4.75</v>
      </c>
      <c r="D21" s="734">
        <v>4.5</v>
      </c>
      <c r="E21" s="966">
        <v>5.5555555555555554</v>
      </c>
      <c r="F21" s="16"/>
      <c r="G21" s="23"/>
      <c r="H21" s="23"/>
      <c r="I21" s="20"/>
      <c r="J21" s="21"/>
      <c r="K21" s="11"/>
      <c r="L21" s="22"/>
    </row>
    <row r="22" spans="2:15" ht="15.75">
      <c r="B22" s="775" t="s">
        <v>46</v>
      </c>
      <c r="C22" s="743">
        <v>5.2</v>
      </c>
      <c r="D22" s="743">
        <v>4.8499999999999996</v>
      </c>
      <c r="E22" s="967">
        <v>7.2164948453608364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76" t="s">
        <v>270</v>
      </c>
      <c r="C23" s="744">
        <v>350</v>
      </c>
      <c r="D23" s="744">
        <v>407</v>
      </c>
      <c r="E23" s="968">
        <v>-14.004914004914005</v>
      </c>
      <c r="F23" s="16"/>
      <c r="G23" s="19"/>
      <c r="H23" s="19"/>
      <c r="I23" s="20"/>
      <c r="J23" s="21"/>
      <c r="K23" s="11"/>
      <c r="L23" s="22"/>
    </row>
    <row r="24" spans="2:15" ht="15.75">
      <c r="B24" s="776" t="s">
        <v>271</v>
      </c>
      <c r="C24" s="744">
        <v>296</v>
      </c>
      <c r="D24" s="744">
        <v>332</v>
      </c>
      <c r="E24" s="968">
        <v>-10.843373493975903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78" t="s">
        <v>72</v>
      </c>
      <c r="C25" s="772">
        <v>2.33</v>
      </c>
      <c r="D25" s="772">
        <v>3</v>
      </c>
      <c r="E25" s="971">
        <v>-22.333333333333329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39"/>
      <c r="C26" s="1139"/>
      <c r="D26" s="1139"/>
      <c r="E26" s="1139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5"/>
  <sheetViews>
    <sheetView workbookViewId="0">
      <selection activeCell="P22" sqref="P22"/>
    </sheetView>
  </sheetViews>
  <sheetFormatPr defaultRowHeight="12.75"/>
  <cols>
    <col min="1" max="1" width="4.42578125" style="846" customWidth="1"/>
    <col min="2" max="2" width="18.85546875" style="846" customWidth="1"/>
    <col min="3" max="3" width="12" style="846" customWidth="1"/>
    <col min="4" max="4" width="13.7109375" style="846" customWidth="1"/>
    <col min="5" max="5" width="12.85546875" style="846" bestFit="1" customWidth="1"/>
    <col min="6" max="6" width="13.140625" style="846" bestFit="1" customWidth="1"/>
    <col min="7" max="7" width="17.5703125" style="846" customWidth="1"/>
    <col min="8" max="8" width="9.140625" style="846"/>
    <col min="9" max="9" width="18.85546875" style="846" bestFit="1" customWidth="1"/>
    <col min="10" max="10" width="12.5703125" style="846" customWidth="1"/>
    <col min="11" max="11" width="11.7109375" style="846" customWidth="1"/>
    <col min="12" max="12" width="12.28515625" style="846" customWidth="1"/>
    <col min="13" max="256" width="9.140625" style="846"/>
    <col min="257" max="257" width="4.42578125" style="846" customWidth="1"/>
    <col min="258" max="258" width="20.85546875" style="846" customWidth="1"/>
    <col min="259" max="260" width="12" style="846" customWidth="1"/>
    <col min="261" max="261" width="14.5703125" style="846" customWidth="1"/>
    <col min="262" max="262" width="12.42578125" style="846" customWidth="1"/>
    <col min="263" max="263" width="19.7109375" style="846" customWidth="1"/>
    <col min="264" max="264" width="9.140625" style="846"/>
    <col min="265" max="265" width="16.85546875" style="846" customWidth="1"/>
    <col min="266" max="266" width="12.5703125" style="846" customWidth="1"/>
    <col min="267" max="267" width="11.7109375" style="846" customWidth="1"/>
    <col min="268" max="268" width="12.28515625" style="846" customWidth="1"/>
    <col min="269" max="512" width="9.140625" style="846"/>
    <col min="513" max="513" width="4.42578125" style="846" customWidth="1"/>
    <col min="514" max="514" width="20.85546875" style="846" customWidth="1"/>
    <col min="515" max="516" width="12" style="846" customWidth="1"/>
    <col min="517" max="517" width="14.5703125" style="846" customWidth="1"/>
    <col min="518" max="518" width="12.42578125" style="846" customWidth="1"/>
    <col min="519" max="519" width="19.7109375" style="846" customWidth="1"/>
    <col min="520" max="520" width="9.140625" style="846"/>
    <col min="521" max="521" width="16.85546875" style="846" customWidth="1"/>
    <col min="522" max="522" width="12.5703125" style="846" customWidth="1"/>
    <col min="523" max="523" width="11.7109375" style="846" customWidth="1"/>
    <col min="524" max="524" width="12.28515625" style="846" customWidth="1"/>
    <col min="525" max="768" width="9.140625" style="846"/>
    <col min="769" max="769" width="4.42578125" style="846" customWidth="1"/>
    <col min="770" max="770" width="20.85546875" style="846" customWidth="1"/>
    <col min="771" max="772" width="12" style="846" customWidth="1"/>
    <col min="773" max="773" width="14.5703125" style="846" customWidth="1"/>
    <col min="774" max="774" width="12.42578125" style="846" customWidth="1"/>
    <col min="775" max="775" width="19.7109375" style="846" customWidth="1"/>
    <col min="776" max="776" width="9.140625" style="846"/>
    <col min="777" max="777" width="16.85546875" style="846" customWidth="1"/>
    <col min="778" max="778" width="12.5703125" style="846" customWidth="1"/>
    <col min="779" max="779" width="11.7109375" style="846" customWidth="1"/>
    <col min="780" max="780" width="12.28515625" style="846" customWidth="1"/>
    <col min="781" max="1024" width="9.140625" style="846"/>
    <col min="1025" max="1025" width="4.42578125" style="846" customWidth="1"/>
    <col min="1026" max="1026" width="20.85546875" style="846" customWidth="1"/>
    <col min="1027" max="1028" width="12" style="846" customWidth="1"/>
    <col min="1029" max="1029" width="14.5703125" style="846" customWidth="1"/>
    <col min="1030" max="1030" width="12.42578125" style="846" customWidth="1"/>
    <col min="1031" max="1031" width="19.7109375" style="846" customWidth="1"/>
    <col min="1032" max="1032" width="9.140625" style="846"/>
    <col min="1033" max="1033" width="16.85546875" style="846" customWidth="1"/>
    <col min="1034" max="1034" width="12.5703125" style="846" customWidth="1"/>
    <col min="1035" max="1035" width="11.7109375" style="846" customWidth="1"/>
    <col min="1036" max="1036" width="12.28515625" style="846" customWidth="1"/>
    <col min="1037" max="1280" width="9.140625" style="846"/>
    <col min="1281" max="1281" width="4.42578125" style="846" customWidth="1"/>
    <col min="1282" max="1282" width="20.85546875" style="846" customWidth="1"/>
    <col min="1283" max="1284" width="12" style="846" customWidth="1"/>
    <col min="1285" max="1285" width="14.5703125" style="846" customWidth="1"/>
    <col min="1286" max="1286" width="12.42578125" style="846" customWidth="1"/>
    <col min="1287" max="1287" width="19.7109375" style="846" customWidth="1"/>
    <col min="1288" max="1288" width="9.140625" style="846"/>
    <col min="1289" max="1289" width="16.85546875" style="846" customWidth="1"/>
    <col min="1290" max="1290" width="12.5703125" style="846" customWidth="1"/>
    <col min="1291" max="1291" width="11.7109375" style="846" customWidth="1"/>
    <col min="1292" max="1292" width="12.28515625" style="846" customWidth="1"/>
    <col min="1293" max="1536" width="9.140625" style="846"/>
    <col min="1537" max="1537" width="4.42578125" style="846" customWidth="1"/>
    <col min="1538" max="1538" width="20.85546875" style="846" customWidth="1"/>
    <col min="1539" max="1540" width="12" style="846" customWidth="1"/>
    <col min="1541" max="1541" width="14.5703125" style="846" customWidth="1"/>
    <col min="1542" max="1542" width="12.42578125" style="846" customWidth="1"/>
    <col min="1543" max="1543" width="19.7109375" style="846" customWidth="1"/>
    <col min="1544" max="1544" width="9.140625" style="846"/>
    <col min="1545" max="1545" width="16.85546875" style="846" customWidth="1"/>
    <col min="1546" max="1546" width="12.5703125" style="846" customWidth="1"/>
    <col min="1547" max="1547" width="11.7109375" style="846" customWidth="1"/>
    <col min="1548" max="1548" width="12.28515625" style="846" customWidth="1"/>
    <col min="1549" max="1792" width="9.140625" style="846"/>
    <col min="1793" max="1793" width="4.42578125" style="846" customWidth="1"/>
    <col min="1794" max="1794" width="20.85546875" style="846" customWidth="1"/>
    <col min="1795" max="1796" width="12" style="846" customWidth="1"/>
    <col min="1797" max="1797" width="14.5703125" style="846" customWidth="1"/>
    <col min="1798" max="1798" width="12.42578125" style="846" customWidth="1"/>
    <col min="1799" max="1799" width="19.7109375" style="846" customWidth="1"/>
    <col min="1800" max="1800" width="9.140625" style="846"/>
    <col min="1801" max="1801" width="16.85546875" style="846" customWidth="1"/>
    <col min="1802" max="1802" width="12.5703125" style="846" customWidth="1"/>
    <col min="1803" max="1803" width="11.7109375" style="846" customWidth="1"/>
    <col min="1804" max="1804" width="12.28515625" style="846" customWidth="1"/>
    <col min="1805" max="2048" width="9.140625" style="846"/>
    <col min="2049" max="2049" width="4.42578125" style="846" customWidth="1"/>
    <col min="2050" max="2050" width="20.85546875" style="846" customWidth="1"/>
    <col min="2051" max="2052" width="12" style="846" customWidth="1"/>
    <col min="2053" max="2053" width="14.5703125" style="846" customWidth="1"/>
    <col min="2054" max="2054" width="12.42578125" style="846" customWidth="1"/>
    <col min="2055" max="2055" width="19.7109375" style="846" customWidth="1"/>
    <col min="2056" max="2056" width="9.140625" style="846"/>
    <col min="2057" max="2057" width="16.85546875" style="846" customWidth="1"/>
    <col min="2058" max="2058" width="12.5703125" style="846" customWidth="1"/>
    <col min="2059" max="2059" width="11.7109375" style="846" customWidth="1"/>
    <col min="2060" max="2060" width="12.28515625" style="846" customWidth="1"/>
    <col min="2061" max="2304" width="9.140625" style="846"/>
    <col min="2305" max="2305" width="4.42578125" style="846" customWidth="1"/>
    <col min="2306" max="2306" width="20.85546875" style="846" customWidth="1"/>
    <col min="2307" max="2308" width="12" style="846" customWidth="1"/>
    <col min="2309" max="2309" width="14.5703125" style="846" customWidth="1"/>
    <col min="2310" max="2310" width="12.42578125" style="846" customWidth="1"/>
    <col min="2311" max="2311" width="19.7109375" style="846" customWidth="1"/>
    <col min="2312" max="2312" width="9.140625" style="846"/>
    <col min="2313" max="2313" width="16.85546875" style="846" customWidth="1"/>
    <col min="2314" max="2314" width="12.5703125" style="846" customWidth="1"/>
    <col min="2315" max="2315" width="11.7109375" style="846" customWidth="1"/>
    <col min="2316" max="2316" width="12.28515625" style="846" customWidth="1"/>
    <col min="2317" max="2560" width="9.140625" style="846"/>
    <col min="2561" max="2561" width="4.42578125" style="846" customWidth="1"/>
    <col min="2562" max="2562" width="20.85546875" style="846" customWidth="1"/>
    <col min="2563" max="2564" width="12" style="846" customWidth="1"/>
    <col min="2565" max="2565" width="14.5703125" style="846" customWidth="1"/>
    <col min="2566" max="2566" width="12.42578125" style="846" customWidth="1"/>
    <col min="2567" max="2567" width="19.7109375" style="846" customWidth="1"/>
    <col min="2568" max="2568" width="9.140625" style="846"/>
    <col min="2569" max="2569" width="16.85546875" style="846" customWidth="1"/>
    <col min="2570" max="2570" width="12.5703125" style="846" customWidth="1"/>
    <col min="2571" max="2571" width="11.7109375" style="846" customWidth="1"/>
    <col min="2572" max="2572" width="12.28515625" style="846" customWidth="1"/>
    <col min="2573" max="2816" width="9.140625" style="846"/>
    <col min="2817" max="2817" width="4.42578125" style="846" customWidth="1"/>
    <col min="2818" max="2818" width="20.85546875" style="846" customWidth="1"/>
    <col min="2819" max="2820" width="12" style="846" customWidth="1"/>
    <col min="2821" max="2821" width="14.5703125" style="846" customWidth="1"/>
    <col min="2822" max="2822" width="12.42578125" style="846" customWidth="1"/>
    <col min="2823" max="2823" width="19.7109375" style="846" customWidth="1"/>
    <col min="2824" max="2824" width="9.140625" style="846"/>
    <col min="2825" max="2825" width="16.85546875" style="846" customWidth="1"/>
    <col min="2826" max="2826" width="12.5703125" style="846" customWidth="1"/>
    <col min="2827" max="2827" width="11.7109375" style="846" customWidth="1"/>
    <col min="2828" max="2828" width="12.28515625" style="846" customWidth="1"/>
    <col min="2829" max="3072" width="9.140625" style="846"/>
    <col min="3073" max="3073" width="4.42578125" style="846" customWidth="1"/>
    <col min="3074" max="3074" width="20.85546875" style="846" customWidth="1"/>
    <col min="3075" max="3076" width="12" style="846" customWidth="1"/>
    <col min="3077" max="3077" width="14.5703125" style="846" customWidth="1"/>
    <col min="3078" max="3078" width="12.42578125" style="846" customWidth="1"/>
    <col min="3079" max="3079" width="19.7109375" style="846" customWidth="1"/>
    <col min="3080" max="3080" width="9.140625" style="846"/>
    <col min="3081" max="3081" width="16.85546875" style="846" customWidth="1"/>
    <col min="3082" max="3082" width="12.5703125" style="846" customWidth="1"/>
    <col min="3083" max="3083" width="11.7109375" style="846" customWidth="1"/>
    <col min="3084" max="3084" width="12.28515625" style="846" customWidth="1"/>
    <col min="3085" max="3328" width="9.140625" style="846"/>
    <col min="3329" max="3329" width="4.42578125" style="846" customWidth="1"/>
    <col min="3330" max="3330" width="20.85546875" style="846" customWidth="1"/>
    <col min="3331" max="3332" width="12" style="846" customWidth="1"/>
    <col min="3333" max="3333" width="14.5703125" style="846" customWidth="1"/>
    <col min="3334" max="3334" width="12.42578125" style="846" customWidth="1"/>
    <col min="3335" max="3335" width="19.7109375" style="846" customWidth="1"/>
    <col min="3336" max="3336" width="9.140625" style="846"/>
    <col min="3337" max="3337" width="16.85546875" style="846" customWidth="1"/>
    <col min="3338" max="3338" width="12.5703125" style="846" customWidth="1"/>
    <col min="3339" max="3339" width="11.7109375" style="846" customWidth="1"/>
    <col min="3340" max="3340" width="12.28515625" style="846" customWidth="1"/>
    <col min="3341" max="3584" width="9.140625" style="846"/>
    <col min="3585" max="3585" width="4.42578125" style="846" customWidth="1"/>
    <col min="3586" max="3586" width="20.85546875" style="846" customWidth="1"/>
    <col min="3587" max="3588" width="12" style="846" customWidth="1"/>
    <col min="3589" max="3589" width="14.5703125" style="846" customWidth="1"/>
    <col min="3590" max="3590" width="12.42578125" style="846" customWidth="1"/>
    <col min="3591" max="3591" width="19.7109375" style="846" customWidth="1"/>
    <col min="3592" max="3592" width="9.140625" style="846"/>
    <col min="3593" max="3593" width="16.85546875" style="846" customWidth="1"/>
    <col min="3594" max="3594" width="12.5703125" style="846" customWidth="1"/>
    <col min="3595" max="3595" width="11.7109375" style="846" customWidth="1"/>
    <col min="3596" max="3596" width="12.28515625" style="846" customWidth="1"/>
    <col min="3597" max="3840" width="9.140625" style="846"/>
    <col min="3841" max="3841" width="4.42578125" style="846" customWidth="1"/>
    <col min="3842" max="3842" width="20.85546875" style="846" customWidth="1"/>
    <col min="3843" max="3844" width="12" style="846" customWidth="1"/>
    <col min="3845" max="3845" width="14.5703125" style="846" customWidth="1"/>
    <col min="3846" max="3846" width="12.42578125" style="846" customWidth="1"/>
    <col min="3847" max="3847" width="19.7109375" style="846" customWidth="1"/>
    <col min="3848" max="3848" width="9.140625" style="846"/>
    <col min="3849" max="3849" width="16.85546875" style="846" customWidth="1"/>
    <col min="3850" max="3850" width="12.5703125" style="846" customWidth="1"/>
    <col min="3851" max="3851" width="11.7109375" style="846" customWidth="1"/>
    <col min="3852" max="3852" width="12.28515625" style="846" customWidth="1"/>
    <col min="3853" max="4096" width="9.140625" style="846"/>
    <col min="4097" max="4097" width="4.42578125" style="846" customWidth="1"/>
    <col min="4098" max="4098" width="20.85546875" style="846" customWidth="1"/>
    <col min="4099" max="4100" width="12" style="846" customWidth="1"/>
    <col min="4101" max="4101" width="14.5703125" style="846" customWidth="1"/>
    <col min="4102" max="4102" width="12.42578125" style="846" customWidth="1"/>
    <col min="4103" max="4103" width="19.7109375" style="846" customWidth="1"/>
    <col min="4104" max="4104" width="9.140625" style="846"/>
    <col min="4105" max="4105" width="16.85546875" style="846" customWidth="1"/>
    <col min="4106" max="4106" width="12.5703125" style="846" customWidth="1"/>
    <col min="4107" max="4107" width="11.7109375" style="846" customWidth="1"/>
    <col min="4108" max="4108" width="12.28515625" style="846" customWidth="1"/>
    <col min="4109" max="4352" width="9.140625" style="846"/>
    <col min="4353" max="4353" width="4.42578125" style="846" customWidth="1"/>
    <col min="4354" max="4354" width="20.85546875" style="846" customWidth="1"/>
    <col min="4355" max="4356" width="12" style="846" customWidth="1"/>
    <col min="4357" max="4357" width="14.5703125" style="846" customWidth="1"/>
    <col min="4358" max="4358" width="12.42578125" style="846" customWidth="1"/>
    <col min="4359" max="4359" width="19.7109375" style="846" customWidth="1"/>
    <col min="4360" max="4360" width="9.140625" style="846"/>
    <col min="4361" max="4361" width="16.85546875" style="846" customWidth="1"/>
    <col min="4362" max="4362" width="12.5703125" style="846" customWidth="1"/>
    <col min="4363" max="4363" width="11.7109375" style="846" customWidth="1"/>
    <col min="4364" max="4364" width="12.28515625" style="846" customWidth="1"/>
    <col min="4365" max="4608" width="9.140625" style="846"/>
    <col min="4609" max="4609" width="4.42578125" style="846" customWidth="1"/>
    <col min="4610" max="4610" width="20.85546875" style="846" customWidth="1"/>
    <col min="4611" max="4612" width="12" style="846" customWidth="1"/>
    <col min="4613" max="4613" width="14.5703125" style="846" customWidth="1"/>
    <col min="4614" max="4614" width="12.42578125" style="846" customWidth="1"/>
    <col min="4615" max="4615" width="19.7109375" style="846" customWidth="1"/>
    <col min="4616" max="4616" width="9.140625" style="846"/>
    <col min="4617" max="4617" width="16.85546875" style="846" customWidth="1"/>
    <col min="4618" max="4618" width="12.5703125" style="846" customWidth="1"/>
    <col min="4619" max="4619" width="11.7109375" style="846" customWidth="1"/>
    <col min="4620" max="4620" width="12.28515625" style="846" customWidth="1"/>
    <col min="4621" max="4864" width="9.140625" style="846"/>
    <col min="4865" max="4865" width="4.42578125" style="846" customWidth="1"/>
    <col min="4866" max="4866" width="20.85546875" style="846" customWidth="1"/>
    <col min="4867" max="4868" width="12" style="846" customWidth="1"/>
    <col min="4869" max="4869" width="14.5703125" style="846" customWidth="1"/>
    <col min="4870" max="4870" width="12.42578125" style="846" customWidth="1"/>
    <col min="4871" max="4871" width="19.7109375" style="846" customWidth="1"/>
    <col min="4872" max="4872" width="9.140625" style="846"/>
    <col min="4873" max="4873" width="16.85546875" style="846" customWidth="1"/>
    <col min="4874" max="4874" width="12.5703125" style="846" customWidth="1"/>
    <col min="4875" max="4875" width="11.7109375" style="846" customWidth="1"/>
    <col min="4876" max="4876" width="12.28515625" style="846" customWidth="1"/>
    <col min="4877" max="5120" width="9.140625" style="846"/>
    <col min="5121" max="5121" width="4.42578125" style="846" customWidth="1"/>
    <col min="5122" max="5122" width="20.85546875" style="846" customWidth="1"/>
    <col min="5123" max="5124" width="12" style="846" customWidth="1"/>
    <col min="5125" max="5125" width="14.5703125" style="846" customWidth="1"/>
    <col min="5126" max="5126" width="12.42578125" style="846" customWidth="1"/>
    <col min="5127" max="5127" width="19.7109375" style="846" customWidth="1"/>
    <col min="5128" max="5128" width="9.140625" style="846"/>
    <col min="5129" max="5129" width="16.85546875" style="846" customWidth="1"/>
    <col min="5130" max="5130" width="12.5703125" style="846" customWidth="1"/>
    <col min="5131" max="5131" width="11.7109375" style="846" customWidth="1"/>
    <col min="5132" max="5132" width="12.28515625" style="846" customWidth="1"/>
    <col min="5133" max="5376" width="9.140625" style="846"/>
    <col min="5377" max="5377" width="4.42578125" style="846" customWidth="1"/>
    <col min="5378" max="5378" width="20.85546875" style="846" customWidth="1"/>
    <col min="5379" max="5380" width="12" style="846" customWidth="1"/>
    <col min="5381" max="5381" width="14.5703125" style="846" customWidth="1"/>
    <col min="5382" max="5382" width="12.42578125" style="846" customWidth="1"/>
    <col min="5383" max="5383" width="19.7109375" style="846" customWidth="1"/>
    <col min="5384" max="5384" width="9.140625" style="846"/>
    <col min="5385" max="5385" width="16.85546875" style="846" customWidth="1"/>
    <col min="5386" max="5386" width="12.5703125" style="846" customWidth="1"/>
    <col min="5387" max="5387" width="11.7109375" style="846" customWidth="1"/>
    <col min="5388" max="5388" width="12.28515625" style="846" customWidth="1"/>
    <col min="5389" max="5632" width="9.140625" style="846"/>
    <col min="5633" max="5633" width="4.42578125" style="846" customWidth="1"/>
    <col min="5634" max="5634" width="20.85546875" style="846" customWidth="1"/>
    <col min="5635" max="5636" width="12" style="846" customWidth="1"/>
    <col min="5637" max="5637" width="14.5703125" style="846" customWidth="1"/>
    <col min="5638" max="5638" width="12.42578125" style="846" customWidth="1"/>
    <col min="5639" max="5639" width="19.7109375" style="846" customWidth="1"/>
    <col min="5640" max="5640" width="9.140625" style="846"/>
    <col min="5641" max="5641" width="16.85546875" style="846" customWidth="1"/>
    <col min="5642" max="5642" width="12.5703125" style="846" customWidth="1"/>
    <col min="5643" max="5643" width="11.7109375" style="846" customWidth="1"/>
    <col min="5644" max="5644" width="12.28515625" style="846" customWidth="1"/>
    <col min="5645" max="5888" width="9.140625" style="846"/>
    <col min="5889" max="5889" width="4.42578125" style="846" customWidth="1"/>
    <col min="5890" max="5890" width="20.85546875" style="846" customWidth="1"/>
    <col min="5891" max="5892" width="12" style="846" customWidth="1"/>
    <col min="5893" max="5893" width="14.5703125" style="846" customWidth="1"/>
    <col min="5894" max="5894" width="12.42578125" style="846" customWidth="1"/>
    <col min="5895" max="5895" width="19.7109375" style="846" customWidth="1"/>
    <col min="5896" max="5896" width="9.140625" style="846"/>
    <col min="5897" max="5897" width="16.85546875" style="846" customWidth="1"/>
    <col min="5898" max="5898" width="12.5703125" style="846" customWidth="1"/>
    <col min="5899" max="5899" width="11.7109375" style="846" customWidth="1"/>
    <col min="5900" max="5900" width="12.28515625" style="846" customWidth="1"/>
    <col min="5901" max="6144" width="9.140625" style="846"/>
    <col min="6145" max="6145" width="4.42578125" style="846" customWidth="1"/>
    <col min="6146" max="6146" width="20.85546875" style="846" customWidth="1"/>
    <col min="6147" max="6148" width="12" style="846" customWidth="1"/>
    <col min="6149" max="6149" width="14.5703125" style="846" customWidth="1"/>
    <col min="6150" max="6150" width="12.42578125" style="846" customWidth="1"/>
    <col min="6151" max="6151" width="19.7109375" style="846" customWidth="1"/>
    <col min="6152" max="6152" width="9.140625" style="846"/>
    <col min="6153" max="6153" width="16.85546875" style="846" customWidth="1"/>
    <col min="6154" max="6154" width="12.5703125" style="846" customWidth="1"/>
    <col min="6155" max="6155" width="11.7109375" style="846" customWidth="1"/>
    <col min="6156" max="6156" width="12.28515625" style="846" customWidth="1"/>
    <col min="6157" max="6400" width="9.140625" style="846"/>
    <col min="6401" max="6401" width="4.42578125" style="846" customWidth="1"/>
    <col min="6402" max="6402" width="20.85546875" style="846" customWidth="1"/>
    <col min="6403" max="6404" width="12" style="846" customWidth="1"/>
    <col min="6405" max="6405" width="14.5703125" style="846" customWidth="1"/>
    <col min="6406" max="6406" width="12.42578125" style="846" customWidth="1"/>
    <col min="6407" max="6407" width="19.7109375" style="846" customWidth="1"/>
    <col min="6408" max="6408" width="9.140625" style="846"/>
    <col min="6409" max="6409" width="16.85546875" style="846" customWidth="1"/>
    <col min="6410" max="6410" width="12.5703125" style="846" customWidth="1"/>
    <col min="6411" max="6411" width="11.7109375" style="846" customWidth="1"/>
    <col min="6412" max="6412" width="12.28515625" style="846" customWidth="1"/>
    <col min="6413" max="6656" width="9.140625" style="846"/>
    <col min="6657" max="6657" width="4.42578125" style="846" customWidth="1"/>
    <col min="6658" max="6658" width="20.85546875" style="846" customWidth="1"/>
    <col min="6659" max="6660" width="12" style="846" customWidth="1"/>
    <col min="6661" max="6661" width="14.5703125" style="846" customWidth="1"/>
    <col min="6662" max="6662" width="12.42578125" style="846" customWidth="1"/>
    <col min="6663" max="6663" width="19.7109375" style="846" customWidth="1"/>
    <col min="6664" max="6664" width="9.140625" style="846"/>
    <col min="6665" max="6665" width="16.85546875" style="846" customWidth="1"/>
    <col min="6666" max="6666" width="12.5703125" style="846" customWidth="1"/>
    <col min="6667" max="6667" width="11.7109375" style="846" customWidth="1"/>
    <col min="6668" max="6668" width="12.28515625" style="846" customWidth="1"/>
    <col min="6669" max="6912" width="9.140625" style="846"/>
    <col min="6913" max="6913" width="4.42578125" style="846" customWidth="1"/>
    <col min="6914" max="6914" width="20.85546875" style="846" customWidth="1"/>
    <col min="6915" max="6916" width="12" style="846" customWidth="1"/>
    <col min="6917" max="6917" width="14.5703125" style="846" customWidth="1"/>
    <col min="6918" max="6918" width="12.42578125" style="846" customWidth="1"/>
    <col min="6919" max="6919" width="19.7109375" style="846" customWidth="1"/>
    <col min="6920" max="6920" width="9.140625" style="846"/>
    <col min="6921" max="6921" width="16.85546875" style="846" customWidth="1"/>
    <col min="6922" max="6922" width="12.5703125" style="846" customWidth="1"/>
    <col min="6923" max="6923" width="11.7109375" style="846" customWidth="1"/>
    <col min="6924" max="6924" width="12.28515625" style="846" customWidth="1"/>
    <col min="6925" max="7168" width="9.140625" style="846"/>
    <col min="7169" max="7169" width="4.42578125" style="846" customWidth="1"/>
    <col min="7170" max="7170" width="20.85546875" style="846" customWidth="1"/>
    <col min="7171" max="7172" width="12" style="846" customWidth="1"/>
    <col min="7173" max="7173" width="14.5703125" style="846" customWidth="1"/>
    <col min="7174" max="7174" width="12.42578125" style="846" customWidth="1"/>
    <col min="7175" max="7175" width="19.7109375" style="846" customWidth="1"/>
    <col min="7176" max="7176" width="9.140625" style="846"/>
    <col min="7177" max="7177" width="16.85546875" style="846" customWidth="1"/>
    <col min="7178" max="7178" width="12.5703125" style="846" customWidth="1"/>
    <col min="7179" max="7179" width="11.7109375" style="846" customWidth="1"/>
    <col min="7180" max="7180" width="12.28515625" style="846" customWidth="1"/>
    <col min="7181" max="7424" width="9.140625" style="846"/>
    <col min="7425" max="7425" width="4.42578125" style="846" customWidth="1"/>
    <col min="7426" max="7426" width="20.85546875" style="846" customWidth="1"/>
    <col min="7427" max="7428" width="12" style="846" customWidth="1"/>
    <col min="7429" max="7429" width="14.5703125" style="846" customWidth="1"/>
    <col min="7430" max="7430" width="12.42578125" style="846" customWidth="1"/>
    <col min="7431" max="7431" width="19.7109375" style="846" customWidth="1"/>
    <col min="7432" max="7432" width="9.140625" style="846"/>
    <col min="7433" max="7433" width="16.85546875" style="846" customWidth="1"/>
    <col min="7434" max="7434" width="12.5703125" style="846" customWidth="1"/>
    <col min="7435" max="7435" width="11.7109375" style="846" customWidth="1"/>
    <col min="7436" max="7436" width="12.28515625" style="846" customWidth="1"/>
    <col min="7437" max="7680" width="9.140625" style="846"/>
    <col min="7681" max="7681" width="4.42578125" style="846" customWidth="1"/>
    <col min="7682" max="7682" width="20.85546875" style="846" customWidth="1"/>
    <col min="7683" max="7684" width="12" style="846" customWidth="1"/>
    <col min="7685" max="7685" width="14.5703125" style="846" customWidth="1"/>
    <col min="7686" max="7686" width="12.42578125" style="846" customWidth="1"/>
    <col min="7687" max="7687" width="19.7109375" style="846" customWidth="1"/>
    <col min="7688" max="7688" width="9.140625" style="846"/>
    <col min="7689" max="7689" width="16.85546875" style="846" customWidth="1"/>
    <col min="7690" max="7690" width="12.5703125" style="846" customWidth="1"/>
    <col min="7691" max="7691" width="11.7109375" style="846" customWidth="1"/>
    <col min="7692" max="7692" width="12.28515625" style="846" customWidth="1"/>
    <col min="7693" max="7936" width="9.140625" style="846"/>
    <col min="7937" max="7937" width="4.42578125" style="846" customWidth="1"/>
    <col min="7938" max="7938" width="20.85546875" style="846" customWidth="1"/>
    <col min="7939" max="7940" width="12" style="846" customWidth="1"/>
    <col min="7941" max="7941" width="14.5703125" style="846" customWidth="1"/>
    <col min="7942" max="7942" width="12.42578125" style="846" customWidth="1"/>
    <col min="7943" max="7943" width="19.7109375" style="846" customWidth="1"/>
    <col min="7944" max="7944" width="9.140625" style="846"/>
    <col min="7945" max="7945" width="16.85546875" style="846" customWidth="1"/>
    <col min="7946" max="7946" width="12.5703125" style="846" customWidth="1"/>
    <col min="7947" max="7947" width="11.7109375" style="846" customWidth="1"/>
    <col min="7948" max="7948" width="12.28515625" style="846" customWidth="1"/>
    <col min="7949" max="8192" width="9.140625" style="846"/>
    <col min="8193" max="8193" width="4.42578125" style="846" customWidth="1"/>
    <col min="8194" max="8194" width="20.85546875" style="846" customWidth="1"/>
    <col min="8195" max="8196" width="12" style="846" customWidth="1"/>
    <col min="8197" max="8197" width="14.5703125" style="846" customWidth="1"/>
    <col min="8198" max="8198" width="12.42578125" style="846" customWidth="1"/>
    <col min="8199" max="8199" width="19.7109375" style="846" customWidth="1"/>
    <col min="8200" max="8200" width="9.140625" style="846"/>
    <col min="8201" max="8201" width="16.85546875" style="846" customWidth="1"/>
    <col min="8202" max="8202" width="12.5703125" style="846" customWidth="1"/>
    <col min="8203" max="8203" width="11.7109375" style="846" customWidth="1"/>
    <col min="8204" max="8204" width="12.28515625" style="846" customWidth="1"/>
    <col min="8205" max="8448" width="9.140625" style="846"/>
    <col min="8449" max="8449" width="4.42578125" style="846" customWidth="1"/>
    <col min="8450" max="8450" width="20.85546875" style="846" customWidth="1"/>
    <col min="8451" max="8452" width="12" style="846" customWidth="1"/>
    <col min="8453" max="8453" width="14.5703125" style="846" customWidth="1"/>
    <col min="8454" max="8454" width="12.42578125" style="846" customWidth="1"/>
    <col min="8455" max="8455" width="19.7109375" style="846" customWidth="1"/>
    <col min="8456" max="8456" width="9.140625" style="846"/>
    <col min="8457" max="8457" width="16.85546875" style="846" customWidth="1"/>
    <col min="8458" max="8458" width="12.5703125" style="846" customWidth="1"/>
    <col min="8459" max="8459" width="11.7109375" style="846" customWidth="1"/>
    <col min="8460" max="8460" width="12.28515625" style="846" customWidth="1"/>
    <col min="8461" max="8704" width="9.140625" style="846"/>
    <col min="8705" max="8705" width="4.42578125" style="846" customWidth="1"/>
    <col min="8706" max="8706" width="20.85546875" style="846" customWidth="1"/>
    <col min="8707" max="8708" width="12" style="846" customWidth="1"/>
    <col min="8709" max="8709" width="14.5703125" style="846" customWidth="1"/>
    <col min="8710" max="8710" width="12.42578125" style="846" customWidth="1"/>
    <col min="8711" max="8711" width="19.7109375" style="846" customWidth="1"/>
    <col min="8712" max="8712" width="9.140625" style="846"/>
    <col min="8713" max="8713" width="16.85546875" style="846" customWidth="1"/>
    <col min="8714" max="8714" width="12.5703125" style="846" customWidth="1"/>
    <col min="8715" max="8715" width="11.7109375" style="846" customWidth="1"/>
    <col min="8716" max="8716" width="12.28515625" style="846" customWidth="1"/>
    <col min="8717" max="8960" width="9.140625" style="846"/>
    <col min="8961" max="8961" width="4.42578125" style="846" customWidth="1"/>
    <col min="8962" max="8962" width="20.85546875" style="846" customWidth="1"/>
    <col min="8963" max="8964" width="12" style="846" customWidth="1"/>
    <col min="8965" max="8965" width="14.5703125" style="846" customWidth="1"/>
    <col min="8966" max="8966" width="12.42578125" style="846" customWidth="1"/>
    <col min="8967" max="8967" width="19.7109375" style="846" customWidth="1"/>
    <col min="8968" max="8968" width="9.140625" style="846"/>
    <col min="8969" max="8969" width="16.85546875" style="846" customWidth="1"/>
    <col min="8970" max="8970" width="12.5703125" style="846" customWidth="1"/>
    <col min="8971" max="8971" width="11.7109375" style="846" customWidth="1"/>
    <col min="8972" max="8972" width="12.28515625" style="846" customWidth="1"/>
    <col min="8973" max="9216" width="9.140625" style="846"/>
    <col min="9217" max="9217" width="4.42578125" style="846" customWidth="1"/>
    <col min="9218" max="9218" width="20.85546875" style="846" customWidth="1"/>
    <col min="9219" max="9220" width="12" style="846" customWidth="1"/>
    <col min="9221" max="9221" width="14.5703125" style="846" customWidth="1"/>
    <col min="9222" max="9222" width="12.42578125" style="846" customWidth="1"/>
    <col min="9223" max="9223" width="19.7109375" style="846" customWidth="1"/>
    <col min="9224" max="9224" width="9.140625" style="846"/>
    <col min="9225" max="9225" width="16.85546875" style="846" customWidth="1"/>
    <col min="9226" max="9226" width="12.5703125" style="846" customWidth="1"/>
    <col min="9227" max="9227" width="11.7109375" style="846" customWidth="1"/>
    <col min="9228" max="9228" width="12.28515625" style="846" customWidth="1"/>
    <col min="9229" max="9472" width="9.140625" style="846"/>
    <col min="9473" max="9473" width="4.42578125" style="846" customWidth="1"/>
    <col min="9474" max="9474" width="20.85546875" style="846" customWidth="1"/>
    <col min="9475" max="9476" width="12" style="846" customWidth="1"/>
    <col min="9477" max="9477" width="14.5703125" style="846" customWidth="1"/>
    <col min="9478" max="9478" width="12.42578125" style="846" customWidth="1"/>
    <col min="9479" max="9479" width="19.7109375" style="846" customWidth="1"/>
    <col min="9480" max="9480" width="9.140625" style="846"/>
    <col min="9481" max="9481" width="16.85546875" style="846" customWidth="1"/>
    <col min="9482" max="9482" width="12.5703125" style="846" customWidth="1"/>
    <col min="9483" max="9483" width="11.7109375" style="846" customWidth="1"/>
    <col min="9484" max="9484" width="12.28515625" style="846" customWidth="1"/>
    <col min="9485" max="9728" width="9.140625" style="846"/>
    <col min="9729" max="9729" width="4.42578125" style="846" customWidth="1"/>
    <col min="9730" max="9730" width="20.85546875" style="846" customWidth="1"/>
    <col min="9731" max="9732" width="12" style="846" customWidth="1"/>
    <col min="9733" max="9733" width="14.5703125" style="846" customWidth="1"/>
    <col min="9734" max="9734" width="12.42578125" style="846" customWidth="1"/>
    <col min="9735" max="9735" width="19.7109375" style="846" customWidth="1"/>
    <col min="9736" max="9736" width="9.140625" style="846"/>
    <col min="9737" max="9737" width="16.85546875" style="846" customWidth="1"/>
    <col min="9738" max="9738" width="12.5703125" style="846" customWidth="1"/>
    <col min="9739" max="9739" width="11.7109375" style="846" customWidth="1"/>
    <col min="9740" max="9740" width="12.28515625" style="846" customWidth="1"/>
    <col min="9741" max="9984" width="9.140625" style="846"/>
    <col min="9985" max="9985" width="4.42578125" style="846" customWidth="1"/>
    <col min="9986" max="9986" width="20.85546875" style="846" customWidth="1"/>
    <col min="9987" max="9988" width="12" style="846" customWidth="1"/>
    <col min="9989" max="9989" width="14.5703125" style="846" customWidth="1"/>
    <col min="9990" max="9990" width="12.42578125" style="846" customWidth="1"/>
    <col min="9991" max="9991" width="19.7109375" style="846" customWidth="1"/>
    <col min="9992" max="9992" width="9.140625" style="846"/>
    <col min="9993" max="9993" width="16.85546875" style="846" customWidth="1"/>
    <col min="9994" max="9994" width="12.5703125" style="846" customWidth="1"/>
    <col min="9995" max="9995" width="11.7109375" style="846" customWidth="1"/>
    <col min="9996" max="9996" width="12.28515625" style="846" customWidth="1"/>
    <col min="9997" max="10240" width="9.140625" style="846"/>
    <col min="10241" max="10241" width="4.42578125" style="846" customWidth="1"/>
    <col min="10242" max="10242" width="20.85546875" style="846" customWidth="1"/>
    <col min="10243" max="10244" width="12" style="846" customWidth="1"/>
    <col min="10245" max="10245" width="14.5703125" style="846" customWidth="1"/>
    <col min="10246" max="10246" width="12.42578125" style="846" customWidth="1"/>
    <col min="10247" max="10247" width="19.7109375" style="846" customWidth="1"/>
    <col min="10248" max="10248" width="9.140625" style="846"/>
    <col min="10249" max="10249" width="16.85546875" style="846" customWidth="1"/>
    <col min="10250" max="10250" width="12.5703125" style="846" customWidth="1"/>
    <col min="10251" max="10251" width="11.7109375" style="846" customWidth="1"/>
    <col min="10252" max="10252" width="12.28515625" style="846" customWidth="1"/>
    <col min="10253" max="10496" width="9.140625" style="846"/>
    <col min="10497" max="10497" width="4.42578125" style="846" customWidth="1"/>
    <col min="10498" max="10498" width="20.85546875" style="846" customWidth="1"/>
    <col min="10499" max="10500" width="12" style="846" customWidth="1"/>
    <col min="10501" max="10501" width="14.5703125" style="846" customWidth="1"/>
    <col min="10502" max="10502" width="12.42578125" style="846" customWidth="1"/>
    <col min="10503" max="10503" width="19.7109375" style="846" customWidth="1"/>
    <col min="10504" max="10504" width="9.140625" style="846"/>
    <col min="10505" max="10505" width="16.85546875" style="846" customWidth="1"/>
    <col min="10506" max="10506" width="12.5703125" style="846" customWidth="1"/>
    <col min="10507" max="10507" width="11.7109375" style="846" customWidth="1"/>
    <col min="10508" max="10508" width="12.28515625" style="846" customWidth="1"/>
    <col min="10509" max="10752" width="9.140625" style="846"/>
    <col min="10753" max="10753" width="4.42578125" style="846" customWidth="1"/>
    <col min="10754" max="10754" width="20.85546875" style="846" customWidth="1"/>
    <col min="10755" max="10756" width="12" style="846" customWidth="1"/>
    <col min="10757" max="10757" width="14.5703125" style="846" customWidth="1"/>
    <col min="10758" max="10758" width="12.42578125" style="846" customWidth="1"/>
    <col min="10759" max="10759" width="19.7109375" style="846" customWidth="1"/>
    <col min="10760" max="10760" width="9.140625" style="846"/>
    <col min="10761" max="10761" width="16.85546875" style="846" customWidth="1"/>
    <col min="10762" max="10762" width="12.5703125" style="846" customWidth="1"/>
    <col min="10763" max="10763" width="11.7109375" style="846" customWidth="1"/>
    <col min="10764" max="10764" width="12.28515625" style="846" customWidth="1"/>
    <col min="10765" max="11008" width="9.140625" style="846"/>
    <col min="11009" max="11009" width="4.42578125" style="846" customWidth="1"/>
    <col min="11010" max="11010" width="20.85546875" style="846" customWidth="1"/>
    <col min="11011" max="11012" width="12" style="846" customWidth="1"/>
    <col min="11013" max="11013" width="14.5703125" style="846" customWidth="1"/>
    <col min="11014" max="11014" width="12.42578125" style="846" customWidth="1"/>
    <col min="11015" max="11015" width="19.7109375" style="846" customWidth="1"/>
    <col min="11016" max="11016" width="9.140625" style="846"/>
    <col min="11017" max="11017" width="16.85546875" style="846" customWidth="1"/>
    <col min="11018" max="11018" width="12.5703125" style="846" customWidth="1"/>
    <col min="11019" max="11019" width="11.7109375" style="846" customWidth="1"/>
    <col min="11020" max="11020" width="12.28515625" style="846" customWidth="1"/>
    <col min="11021" max="11264" width="9.140625" style="846"/>
    <col min="11265" max="11265" width="4.42578125" style="846" customWidth="1"/>
    <col min="11266" max="11266" width="20.85546875" style="846" customWidth="1"/>
    <col min="11267" max="11268" width="12" style="846" customWidth="1"/>
    <col min="11269" max="11269" width="14.5703125" style="846" customWidth="1"/>
    <col min="11270" max="11270" width="12.42578125" style="846" customWidth="1"/>
    <col min="11271" max="11271" width="19.7109375" style="846" customWidth="1"/>
    <col min="11272" max="11272" width="9.140625" style="846"/>
    <col min="11273" max="11273" width="16.85546875" style="846" customWidth="1"/>
    <col min="11274" max="11274" width="12.5703125" style="846" customWidth="1"/>
    <col min="11275" max="11275" width="11.7109375" style="846" customWidth="1"/>
    <col min="11276" max="11276" width="12.28515625" style="846" customWidth="1"/>
    <col min="11277" max="11520" width="9.140625" style="846"/>
    <col min="11521" max="11521" width="4.42578125" style="846" customWidth="1"/>
    <col min="11522" max="11522" width="20.85546875" style="846" customWidth="1"/>
    <col min="11523" max="11524" width="12" style="846" customWidth="1"/>
    <col min="11525" max="11525" width="14.5703125" style="846" customWidth="1"/>
    <col min="11526" max="11526" width="12.42578125" style="846" customWidth="1"/>
    <col min="11527" max="11527" width="19.7109375" style="846" customWidth="1"/>
    <col min="11528" max="11528" width="9.140625" style="846"/>
    <col min="11529" max="11529" width="16.85546875" style="846" customWidth="1"/>
    <col min="11530" max="11530" width="12.5703125" style="846" customWidth="1"/>
    <col min="11531" max="11531" width="11.7109375" style="846" customWidth="1"/>
    <col min="11532" max="11532" width="12.28515625" style="846" customWidth="1"/>
    <col min="11533" max="11776" width="9.140625" style="846"/>
    <col min="11777" max="11777" width="4.42578125" style="846" customWidth="1"/>
    <col min="11778" max="11778" width="20.85546875" style="846" customWidth="1"/>
    <col min="11779" max="11780" width="12" style="846" customWidth="1"/>
    <col min="11781" max="11781" width="14.5703125" style="846" customWidth="1"/>
    <col min="11782" max="11782" width="12.42578125" style="846" customWidth="1"/>
    <col min="11783" max="11783" width="19.7109375" style="846" customWidth="1"/>
    <col min="11784" max="11784" width="9.140625" style="846"/>
    <col min="11785" max="11785" width="16.85546875" style="846" customWidth="1"/>
    <col min="11786" max="11786" width="12.5703125" style="846" customWidth="1"/>
    <col min="11787" max="11787" width="11.7109375" style="846" customWidth="1"/>
    <col min="11788" max="11788" width="12.28515625" style="846" customWidth="1"/>
    <col min="11789" max="12032" width="9.140625" style="846"/>
    <col min="12033" max="12033" width="4.42578125" style="846" customWidth="1"/>
    <col min="12034" max="12034" width="20.85546875" style="846" customWidth="1"/>
    <col min="12035" max="12036" width="12" style="846" customWidth="1"/>
    <col min="12037" max="12037" width="14.5703125" style="846" customWidth="1"/>
    <col min="12038" max="12038" width="12.42578125" style="846" customWidth="1"/>
    <col min="12039" max="12039" width="19.7109375" style="846" customWidth="1"/>
    <col min="12040" max="12040" width="9.140625" style="846"/>
    <col min="12041" max="12041" width="16.85546875" style="846" customWidth="1"/>
    <col min="12042" max="12042" width="12.5703125" style="846" customWidth="1"/>
    <col min="12043" max="12043" width="11.7109375" style="846" customWidth="1"/>
    <col min="12044" max="12044" width="12.28515625" style="846" customWidth="1"/>
    <col min="12045" max="12288" width="9.140625" style="846"/>
    <col min="12289" max="12289" width="4.42578125" style="846" customWidth="1"/>
    <col min="12290" max="12290" width="20.85546875" style="846" customWidth="1"/>
    <col min="12291" max="12292" width="12" style="846" customWidth="1"/>
    <col min="12293" max="12293" width="14.5703125" style="846" customWidth="1"/>
    <col min="12294" max="12294" width="12.42578125" style="846" customWidth="1"/>
    <col min="12295" max="12295" width="19.7109375" style="846" customWidth="1"/>
    <col min="12296" max="12296" width="9.140625" style="846"/>
    <col min="12297" max="12297" width="16.85546875" style="846" customWidth="1"/>
    <col min="12298" max="12298" width="12.5703125" style="846" customWidth="1"/>
    <col min="12299" max="12299" width="11.7109375" style="846" customWidth="1"/>
    <col min="12300" max="12300" width="12.28515625" style="846" customWidth="1"/>
    <col min="12301" max="12544" width="9.140625" style="846"/>
    <col min="12545" max="12545" width="4.42578125" style="846" customWidth="1"/>
    <col min="12546" max="12546" width="20.85546875" style="846" customWidth="1"/>
    <col min="12547" max="12548" width="12" style="846" customWidth="1"/>
    <col min="12549" max="12549" width="14.5703125" style="846" customWidth="1"/>
    <col min="12550" max="12550" width="12.42578125" style="846" customWidth="1"/>
    <col min="12551" max="12551" width="19.7109375" style="846" customWidth="1"/>
    <col min="12552" max="12552" width="9.140625" style="846"/>
    <col min="12553" max="12553" width="16.85546875" style="846" customWidth="1"/>
    <col min="12554" max="12554" width="12.5703125" style="846" customWidth="1"/>
    <col min="12555" max="12555" width="11.7109375" style="846" customWidth="1"/>
    <col min="12556" max="12556" width="12.28515625" style="846" customWidth="1"/>
    <col min="12557" max="12800" width="9.140625" style="846"/>
    <col min="12801" max="12801" width="4.42578125" style="846" customWidth="1"/>
    <col min="12802" max="12802" width="20.85546875" style="846" customWidth="1"/>
    <col min="12803" max="12804" width="12" style="846" customWidth="1"/>
    <col min="12805" max="12805" width="14.5703125" style="846" customWidth="1"/>
    <col min="12806" max="12806" width="12.42578125" style="846" customWidth="1"/>
    <col min="12807" max="12807" width="19.7109375" style="846" customWidth="1"/>
    <col min="12808" max="12808" width="9.140625" style="846"/>
    <col min="12809" max="12809" width="16.85546875" style="846" customWidth="1"/>
    <col min="12810" max="12810" width="12.5703125" style="846" customWidth="1"/>
    <col min="12811" max="12811" width="11.7109375" style="846" customWidth="1"/>
    <col min="12812" max="12812" width="12.28515625" style="846" customWidth="1"/>
    <col min="12813" max="13056" width="9.140625" style="846"/>
    <col min="13057" max="13057" width="4.42578125" style="846" customWidth="1"/>
    <col min="13058" max="13058" width="20.85546875" style="846" customWidth="1"/>
    <col min="13059" max="13060" width="12" style="846" customWidth="1"/>
    <col min="13061" max="13061" width="14.5703125" style="846" customWidth="1"/>
    <col min="13062" max="13062" width="12.42578125" style="846" customWidth="1"/>
    <col min="13063" max="13063" width="19.7109375" style="846" customWidth="1"/>
    <col min="13064" max="13064" width="9.140625" style="846"/>
    <col min="13065" max="13065" width="16.85546875" style="846" customWidth="1"/>
    <col min="13066" max="13066" width="12.5703125" style="846" customWidth="1"/>
    <col min="13067" max="13067" width="11.7109375" style="846" customWidth="1"/>
    <col min="13068" max="13068" width="12.28515625" style="846" customWidth="1"/>
    <col min="13069" max="13312" width="9.140625" style="846"/>
    <col min="13313" max="13313" width="4.42578125" style="846" customWidth="1"/>
    <col min="13314" max="13314" width="20.85546875" style="846" customWidth="1"/>
    <col min="13315" max="13316" width="12" style="846" customWidth="1"/>
    <col min="13317" max="13317" width="14.5703125" style="846" customWidth="1"/>
    <col min="13318" max="13318" width="12.42578125" style="846" customWidth="1"/>
    <col min="13319" max="13319" width="19.7109375" style="846" customWidth="1"/>
    <col min="13320" max="13320" width="9.140625" style="846"/>
    <col min="13321" max="13321" width="16.85546875" style="846" customWidth="1"/>
    <col min="13322" max="13322" width="12.5703125" style="846" customWidth="1"/>
    <col min="13323" max="13323" width="11.7109375" style="846" customWidth="1"/>
    <col min="13324" max="13324" width="12.28515625" style="846" customWidth="1"/>
    <col min="13325" max="13568" width="9.140625" style="846"/>
    <col min="13569" max="13569" width="4.42578125" style="846" customWidth="1"/>
    <col min="13570" max="13570" width="20.85546875" style="846" customWidth="1"/>
    <col min="13571" max="13572" width="12" style="846" customWidth="1"/>
    <col min="13573" max="13573" width="14.5703125" style="846" customWidth="1"/>
    <col min="13574" max="13574" width="12.42578125" style="846" customWidth="1"/>
    <col min="13575" max="13575" width="19.7109375" style="846" customWidth="1"/>
    <col min="13576" max="13576" width="9.140625" style="846"/>
    <col min="13577" max="13577" width="16.85546875" style="846" customWidth="1"/>
    <col min="13578" max="13578" width="12.5703125" style="846" customWidth="1"/>
    <col min="13579" max="13579" width="11.7109375" style="846" customWidth="1"/>
    <col min="13580" max="13580" width="12.28515625" style="846" customWidth="1"/>
    <col min="13581" max="13824" width="9.140625" style="846"/>
    <col min="13825" max="13825" width="4.42578125" style="846" customWidth="1"/>
    <col min="13826" max="13826" width="20.85546875" style="846" customWidth="1"/>
    <col min="13827" max="13828" width="12" style="846" customWidth="1"/>
    <col min="13829" max="13829" width="14.5703125" style="846" customWidth="1"/>
    <col min="13830" max="13830" width="12.42578125" style="846" customWidth="1"/>
    <col min="13831" max="13831" width="19.7109375" style="846" customWidth="1"/>
    <col min="13832" max="13832" width="9.140625" style="846"/>
    <col min="13833" max="13833" width="16.85546875" style="846" customWidth="1"/>
    <col min="13834" max="13834" width="12.5703125" style="846" customWidth="1"/>
    <col min="13835" max="13835" width="11.7109375" style="846" customWidth="1"/>
    <col min="13836" max="13836" width="12.28515625" style="846" customWidth="1"/>
    <col min="13837" max="14080" width="9.140625" style="846"/>
    <col min="14081" max="14081" width="4.42578125" style="846" customWidth="1"/>
    <col min="14082" max="14082" width="20.85546875" style="846" customWidth="1"/>
    <col min="14083" max="14084" width="12" style="846" customWidth="1"/>
    <col min="14085" max="14085" width="14.5703125" style="846" customWidth="1"/>
    <col min="14086" max="14086" width="12.42578125" style="846" customWidth="1"/>
    <col min="14087" max="14087" width="19.7109375" style="846" customWidth="1"/>
    <col min="14088" max="14088" width="9.140625" style="846"/>
    <col min="14089" max="14089" width="16.85546875" style="846" customWidth="1"/>
    <col min="14090" max="14090" width="12.5703125" style="846" customWidth="1"/>
    <col min="14091" max="14091" width="11.7109375" style="846" customWidth="1"/>
    <col min="14092" max="14092" width="12.28515625" style="846" customWidth="1"/>
    <col min="14093" max="14336" width="9.140625" style="846"/>
    <col min="14337" max="14337" width="4.42578125" style="846" customWidth="1"/>
    <col min="14338" max="14338" width="20.85546875" style="846" customWidth="1"/>
    <col min="14339" max="14340" width="12" style="846" customWidth="1"/>
    <col min="14341" max="14341" width="14.5703125" style="846" customWidth="1"/>
    <col min="14342" max="14342" width="12.42578125" style="846" customWidth="1"/>
    <col min="14343" max="14343" width="19.7109375" style="846" customWidth="1"/>
    <col min="14344" max="14344" width="9.140625" style="846"/>
    <col min="14345" max="14345" width="16.85546875" style="846" customWidth="1"/>
    <col min="14346" max="14346" width="12.5703125" style="846" customWidth="1"/>
    <col min="14347" max="14347" width="11.7109375" style="846" customWidth="1"/>
    <col min="14348" max="14348" width="12.28515625" style="846" customWidth="1"/>
    <col min="14349" max="14592" width="9.140625" style="846"/>
    <col min="14593" max="14593" width="4.42578125" style="846" customWidth="1"/>
    <col min="14594" max="14594" width="20.85546875" style="846" customWidth="1"/>
    <col min="14595" max="14596" width="12" style="846" customWidth="1"/>
    <col min="14597" max="14597" width="14.5703125" style="846" customWidth="1"/>
    <col min="14598" max="14598" width="12.42578125" style="846" customWidth="1"/>
    <col min="14599" max="14599" width="19.7109375" style="846" customWidth="1"/>
    <col min="14600" max="14600" width="9.140625" style="846"/>
    <col min="14601" max="14601" width="16.85546875" style="846" customWidth="1"/>
    <col min="14602" max="14602" width="12.5703125" style="846" customWidth="1"/>
    <col min="14603" max="14603" width="11.7109375" style="846" customWidth="1"/>
    <col min="14604" max="14604" width="12.28515625" style="846" customWidth="1"/>
    <col min="14605" max="14848" width="9.140625" style="846"/>
    <col min="14849" max="14849" width="4.42578125" style="846" customWidth="1"/>
    <col min="14850" max="14850" width="20.85546875" style="846" customWidth="1"/>
    <col min="14851" max="14852" width="12" style="846" customWidth="1"/>
    <col min="14853" max="14853" width="14.5703125" style="846" customWidth="1"/>
    <col min="14854" max="14854" width="12.42578125" style="846" customWidth="1"/>
    <col min="14855" max="14855" width="19.7109375" style="846" customWidth="1"/>
    <col min="14856" max="14856" width="9.140625" style="846"/>
    <col min="14857" max="14857" width="16.85546875" style="846" customWidth="1"/>
    <col min="14858" max="14858" width="12.5703125" style="846" customWidth="1"/>
    <col min="14859" max="14859" width="11.7109375" style="846" customWidth="1"/>
    <col min="14860" max="14860" width="12.28515625" style="846" customWidth="1"/>
    <col min="14861" max="15104" width="9.140625" style="846"/>
    <col min="15105" max="15105" width="4.42578125" style="846" customWidth="1"/>
    <col min="15106" max="15106" width="20.85546875" style="846" customWidth="1"/>
    <col min="15107" max="15108" width="12" style="846" customWidth="1"/>
    <col min="15109" max="15109" width="14.5703125" style="846" customWidth="1"/>
    <col min="15110" max="15110" width="12.42578125" style="846" customWidth="1"/>
    <col min="15111" max="15111" width="19.7109375" style="846" customWidth="1"/>
    <col min="15112" max="15112" width="9.140625" style="846"/>
    <col min="15113" max="15113" width="16.85546875" style="846" customWidth="1"/>
    <col min="15114" max="15114" width="12.5703125" style="846" customWidth="1"/>
    <col min="15115" max="15115" width="11.7109375" style="846" customWidth="1"/>
    <col min="15116" max="15116" width="12.28515625" style="846" customWidth="1"/>
    <col min="15117" max="15360" width="9.140625" style="846"/>
    <col min="15361" max="15361" width="4.42578125" style="846" customWidth="1"/>
    <col min="15362" max="15362" width="20.85546875" style="846" customWidth="1"/>
    <col min="15363" max="15364" width="12" style="846" customWidth="1"/>
    <col min="15365" max="15365" width="14.5703125" style="846" customWidth="1"/>
    <col min="15366" max="15366" width="12.42578125" style="846" customWidth="1"/>
    <col min="15367" max="15367" width="19.7109375" style="846" customWidth="1"/>
    <col min="15368" max="15368" width="9.140625" style="846"/>
    <col min="15369" max="15369" width="16.85546875" style="846" customWidth="1"/>
    <col min="15370" max="15370" width="12.5703125" style="846" customWidth="1"/>
    <col min="15371" max="15371" width="11.7109375" style="846" customWidth="1"/>
    <col min="15372" max="15372" width="12.28515625" style="846" customWidth="1"/>
    <col min="15373" max="15616" width="9.140625" style="846"/>
    <col min="15617" max="15617" width="4.42578125" style="846" customWidth="1"/>
    <col min="15618" max="15618" width="20.85546875" style="846" customWidth="1"/>
    <col min="15619" max="15620" width="12" style="846" customWidth="1"/>
    <col min="15621" max="15621" width="14.5703125" style="846" customWidth="1"/>
    <col min="15622" max="15622" width="12.42578125" style="846" customWidth="1"/>
    <col min="15623" max="15623" width="19.7109375" style="846" customWidth="1"/>
    <col min="15624" max="15624" width="9.140625" style="846"/>
    <col min="15625" max="15625" width="16.85546875" style="846" customWidth="1"/>
    <col min="15626" max="15626" width="12.5703125" style="846" customWidth="1"/>
    <col min="15627" max="15627" width="11.7109375" style="846" customWidth="1"/>
    <col min="15628" max="15628" width="12.28515625" style="846" customWidth="1"/>
    <col min="15629" max="15872" width="9.140625" style="846"/>
    <col min="15873" max="15873" width="4.42578125" style="846" customWidth="1"/>
    <col min="15874" max="15874" width="20.85546875" style="846" customWidth="1"/>
    <col min="15875" max="15876" width="12" style="846" customWidth="1"/>
    <col min="15877" max="15877" width="14.5703125" style="846" customWidth="1"/>
    <col min="15878" max="15878" width="12.42578125" style="846" customWidth="1"/>
    <col min="15879" max="15879" width="19.7109375" style="846" customWidth="1"/>
    <col min="15880" max="15880" width="9.140625" style="846"/>
    <col min="15881" max="15881" width="16.85546875" style="846" customWidth="1"/>
    <col min="15882" max="15882" width="12.5703125" style="846" customWidth="1"/>
    <col min="15883" max="15883" width="11.7109375" style="846" customWidth="1"/>
    <col min="15884" max="15884" width="12.28515625" style="846" customWidth="1"/>
    <col min="15885" max="16128" width="9.140625" style="846"/>
    <col min="16129" max="16129" width="4.42578125" style="846" customWidth="1"/>
    <col min="16130" max="16130" width="20.85546875" style="846" customWidth="1"/>
    <col min="16131" max="16132" width="12" style="846" customWidth="1"/>
    <col min="16133" max="16133" width="14.5703125" style="846" customWidth="1"/>
    <col min="16134" max="16134" width="12.42578125" style="846" customWidth="1"/>
    <col min="16135" max="16135" width="19.7109375" style="846" customWidth="1"/>
    <col min="16136" max="16136" width="9.140625" style="846"/>
    <col min="16137" max="16137" width="16.85546875" style="846" customWidth="1"/>
    <col min="16138" max="16138" width="12.5703125" style="846" customWidth="1"/>
    <col min="16139" max="16139" width="11.7109375" style="846" customWidth="1"/>
    <col min="16140" max="16140" width="12.28515625" style="846" customWidth="1"/>
    <col min="16141" max="16384" width="9.140625" style="846"/>
  </cols>
  <sheetData>
    <row r="1" spans="2:9" ht="15.75">
      <c r="B1" s="611" t="s">
        <v>318</v>
      </c>
    </row>
    <row r="2" spans="2:9" ht="26.25" customHeight="1">
      <c r="B2" s="612" t="s">
        <v>319</v>
      </c>
    </row>
    <row r="5" spans="2:9" ht="38.25" customHeight="1" thickBot="1">
      <c r="B5" s="1144" t="s">
        <v>364</v>
      </c>
      <c r="C5" s="1144"/>
      <c r="D5" s="1144"/>
      <c r="E5" s="1144"/>
      <c r="F5" s="1144"/>
      <c r="G5" s="1144"/>
      <c r="I5" s="800" t="s">
        <v>353</v>
      </c>
    </row>
    <row r="6" spans="2:9" ht="15.75" customHeight="1" thickBot="1">
      <c r="B6" s="1141" t="s">
        <v>177</v>
      </c>
      <c r="C6" s="1145" t="s">
        <v>366</v>
      </c>
      <c r="D6" s="1146"/>
      <c r="E6" s="1147"/>
      <c r="F6" s="1148" t="s">
        <v>367</v>
      </c>
      <c r="G6" s="1141" t="s">
        <v>368</v>
      </c>
    </row>
    <row r="7" spans="2:9" ht="18" customHeight="1" thickBot="1">
      <c r="B7" s="1142"/>
      <c r="C7" s="745" t="s">
        <v>330</v>
      </c>
      <c r="D7" s="745" t="s">
        <v>342</v>
      </c>
      <c r="E7" s="745" t="s">
        <v>343</v>
      </c>
      <c r="F7" s="1149"/>
      <c r="G7" s="1142"/>
    </row>
    <row r="8" spans="2:9" ht="17.25" customHeight="1" thickBot="1">
      <c r="B8" s="613" t="s">
        <v>178</v>
      </c>
      <c r="C8" s="614">
        <v>8693.2559999999994</v>
      </c>
      <c r="D8" s="614">
        <v>1451.1130000000001</v>
      </c>
      <c r="E8" s="838">
        <f>(D8/C8)*100</f>
        <v>16.69239925753941</v>
      </c>
      <c r="F8" s="614">
        <v>11476.937</v>
      </c>
      <c r="G8" s="842">
        <f>((C8-F8)/F8)*100</f>
        <v>-24.254563739436755</v>
      </c>
      <c r="I8" s="914" t="s">
        <v>179</v>
      </c>
    </row>
    <row r="9" spans="2:9" ht="18" customHeight="1" thickBot="1">
      <c r="B9" s="616" t="s">
        <v>180</v>
      </c>
      <c r="C9" s="617">
        <v>45063</v>
      </c>
      <c r="D9" s="617">
        <v>5045</v>
      </c>
      <c r="E9" s="839">
        <f t="shared" ref="E9:E13" si="0">(D9/C9)*100</f>
        <v>11.195437498613053</v>
      </c>
      <c r="F9" s="617">
        <v>70929</v>
      </c>
      <c r="G9" s="843">
        <f t="shared" ref="G9:G13" si="1">((C9-F9)/F9)*100</f>
        <v>-36.467453368861818</v>
      </c>
      <c r="I9" s="799">
        <f>C9-F9</f>
        <v>-25866</v>
      </c>
    </row>
    <row r="10" spans="2:9" ht="15" customHeight="1" thickBot="1">
      <c r="B10" s="618" t="s">
        <v>320</v>
      </c>
      <c r="C10" s="619">
        <v>25615</v>
      </c>
      <c r="D10" s="836">
        <v>0</v>
      </c>
      <c r="E10" s="838">
        <f t="shared" si="0"/>
        <v>0</v>
      </c>
      <c r="F10" s="620">
        <v>46300</v>
      </c>
      <c r="G10" s="844">
        <f t="shared" si="1"/>
        <v>-44.676025917926566</v>
      </c>
    </row>
    <row r="11" spans="2:9" ht="17.25" customHeight="1" thickBot="1">
      <c r="B11" s="622" t="s">
        <v>181</v>
      </c>
      <c r="C11" s="623">
        <v>196029.93400000001</v>
      </c>
      <c r="D11" s="624">
        <v>11277.692999999999</v>
      </c>
      <c r="E11" s="840">
        <f t="shared" si="0"/>
        <v>5.7530463689285325</v>
      </c>
      <c r="F11" s="624">
        <v>190830.96299999999</v>
      </c>
      <c r="G11" s="844">
        <f t="shared" si="1"/>
        <v>2.7243854552052018</v>
      </c>
    </row>
    <row r="12" spans="2:9" ht="15" customHeight="1" thickBot="1">
      <c r="B12" s="613" t="s">
        <v>182</v>
      </c>
      <c r="C12" s="614">
        <v>60382.487000000001</v>
      </c>
      <c r="D12" s="614">
        <v>21392.224999999999</v>
      </c>
      <c r="E12" s="841">
        <f t="shared" si="0"/>
        <v>35.427863380320851</v>
      </c>
      <c r="F12" s="614">
        <v>46729.256000000001</v>
      </c>
      <c r="G12" s="842">
        <f>((C12-F12)/F12)*100</f>
        <v>29.217736742908979</v>
      </c>
    </row>
    <row r="13" spans="2:9" ht="15" customHeight="1" thickBot="1">
      <c r="B13" s="613" t="s">
        <v>183</v>
      </c>
      <c r="C13" s="614">
        <f t="shared" ref="C13:D13" si="2">C11+C12</f>
        <v>256412.421</v>
      </c>
      <c r="D13" s="614">
        <f t="shared" si="2"/>
        <v>32669.917999999998</v>
      </c>
      <c r="E13" s="838">
        <f t="shared" si="0"/>
        <v>12.741160460397507</v>
      </c>
      <c r="F13" s="614">
        <f t="shared" ref="F13" si="3">F11+F12</f>
        <v>237560.21899999998</v>
      </c>
      <c r="G13" s="842">
        <f t="shared" si="1"/>
        <v>7.9357571227024426</v>
      </c>
    </row>
    <row r="16" spans="2:9" ht="15.75">
      <c r="B16" s="625" t="s">
        <v>321</v>
      </c>
    </row>
    <row r="18" spans="1:9" ht="33" customHeight="1" thickBot="1">
      <c r="B18" s="1144" t="s">
        <v>365</v>
      </c>
      <c r="C18" s="1144"/>
      <c r="D18" s="1144"/>
      <c r="E18" s="1144"/>
      <c r="F18" s="1144"/>
      <c r="G18" s="1144"/>
    </row>
    <row r="19" spans="1:9" ht="18.75" customHeight="1" thickBot="1">
      <c r="B19" s="1144" t="s">
        <v>365</v>
      </c>
      <c r="C19" s="1144"/>
      <c r="D19" s="1144"/>
      <c r="E19" s="1144"/>
      <c r="F19" s="1144"/>
      <c r="G19" s="1144"/>
    </row>
    <row r="20" spans="1:9" ht="24.75" customHeight="1" thickBot="1">
      <c r="B20" s="1141" t="s">
        <v>184</v>
      </c>
      <c r="C20" s="1145" t="s">
        <v>366</v>
      </c>
      <c r="D20" s="1146"/>
      <c r="E20" s="1147"/>
      <c r="F20" s="1148" t="s">
        <v>367</v>
      </c>
      <c r="G20" s="1141" t="s">
        <v>368</v>
      </c>
    </row>
    <row r="21" spans="1:9" ht="15.75" customHeight="1" thickBot="1">
      <c r="B21" s="1151"/>
      <c r="C21" s="745" t="s">
        <v>330</v>
      </c>
      <c r="D21" s="745" t="s">
        <v>342</v>
      </c>
      <c r="E21" s="745" t="s">
        <v>343</v>
      </c>
      <c r="F21" s="1149"/>
      <c r="G21" s="1142"/>
    </row>
    <row r="22" spans="1:9" ht="15.75" thickBot="1">
      <c r="B22" s="613" t="s">
        <v>178</v>
      </c>
      <c r="C22" s="614">
        <v>24239.182000000001</v>
      </c>
      <c r="D22" s="807">
        <v>0</v>
      </c>
      <c r="E22" s="627">
        <f>(D22/C22)*100</f>
        <v>0</v>
      </c>
      <c r="F22" s="614">
        <v>25865.780999999999</v>
      </c>
      <c r="G22" s="615">
        <f>((C22-F22)/F22)*100</f>
        <v>-6.2886135160581409</v>
      </c>
      <c r="I22" s="914" t="s">
        <v>185</v>
      </c>
    </row>
    <row r="23" spans="1:9" ht="15.75" thickBot="1">
      <c r="B23" s="613" t="s">
        <v>180</v>
      </c>
      <c r="C23" s="614">
        <v>97778</v>
      </c>
      <c r="D23" s="807">
        <v>0</v>
      </c>
      <c r="E23" s="628">
        <f t="shared" ref="E23:E27" si="4">(D23/C23)*100</f>
        <v>0</v>
      </c>
      <c r="F23" s="614">
        <v>100957</v>
      </c>
      <c r="G23" s="615">
        <f t="shared" ref="G23:G27" si="5">((C23-F23)/F23)*100</f>
        <v>-3.1488653585189734</v>
      </c>
      <c r="I23" s="799">
        <f>C23-F23</f>
        <v>-3179</v>
      </c>
    </row>
    <row r="24" spans="1:9" ht="15.75" thickBot="1">
      <c r="B24" s="618" t="s">
        <v>320</v>
      </c>
      <c r="C24" s="620">
        <v>26360</v>
      </c>
      <c r="D24" s="808">
        <v>0</v>
      </c>
      <c r="E24" s="628">
        <f t="shared" si="4"/>
        <v>0</v>
      </c>
      <c r="F24" s="620">
        <v>32710</v>
      </c>
      <c r="G24" s="621">
        <f t="shared" si="5"/>
        <v>-19.413023540201774</v>
      </c>
    </row>
    <row r="25" spans="1:9" ht="15.75" thickBot="1">
      <c r="B25" s="613" t="s">
        <v>181</v>
      </c>
      <c r="C25" s="614">
        <v>11423.419</v>
      </c>
      <c r="D25" s="626">
        <v>32.234000000000002</v>
      </c>
      <c r="E25" s="629">
        <f t="shared" si="4"/>
        <v>0.28217471494304819</v>
      </c>
      <c r="F25" s="614">
        <v>13694.009</v>
      </c>
      <c r="G25" s="615">
        <f t="shared" si="5"/>
        <v>-16.580900450700742</v>
      </c>
    </row>
    <row r="26" spans="1:9" ht="15.75" thickBot="1">
      <c r="B26" s="613" t="s">
        <v>182</v>
      </c>
      <c r="C26" s="614">
        <v>3636</v>
      </c>
      <c r="D26" s="626">
        <v>33.838000000000001</v>
      </c>
      <c r="E26" s="628">
        <f t="shared" si="4"/>
        <v>0.93063806380638059</v>
      </c>
      <c r="F26" s="614">
        <v>3225.498</v>
      </c>
      <c r="G26" s="615">
        <f t="shared" si="5"/>
        <v>12.726778934601727</v>
      </c>
    </row>
    <row r="27" spans="1:9" ht="15.75" thickBot="1">
      <c r="B27" s="613" t="s">
        <v>183</v>
      </c>
      <c r="C27" s="614">
        <f t="shared" ref="C27:D27" si="6">C25+C26</f>
        <v>15059.419</v>
      </c>
      <c r="D27" s="630">
        <f t="shared" si="6"/>
        <v>66.072000000000003</v>
      </c>
      <c r="E27" s="631">
        <f t="shared" si="4"/>
        <v>0.43874202583778299</v>
      </c>
      <c r="F27" s="614">
        <f>F25+F26</f>
        <v>16919.507000000001</v>
      </c>
      <c r="G27" s="615">
        <f t="shared" si="5"/>
        <v>-10.993748222096549</v>
      </c>
    </row>
    <row r="28" spans="1:9" ht="16.5" customHeight="1">
      <c r="B28" s="1150"/>
      <c r="C28" s="1150"/>
      <c r="D28" s="1150"/>
      <c r="E28" s="1150"/>
      <c r="F28" s="1150"/>
      <c r="G28" s="1150"/>
    </row>
    <row r="32" spans="1:9" ht="15.75">
      <c r="A32" s="632"/>
      <c r="B32" s="633"/>
      <c r="C32" s="632"/>
      <c r="D32" s="632"/>
      <c r="E32" s="632"/>
      <c r="F32" s="632"/>
      <c r="G32" s="632"/>
      <c r="H32" s="632"/>
    </row>
    <row r="33" spans="1:12">
      <c r="A33" s="632"/>
      <c r="B33" s="632"/>
      <c r="C33" s="632"/>
      <c r="D33" s="632"/>
      <c r="E33" s="632"/>
      <c r="F33" s="632"/>
      <c r="G33" s="632"/>
      <c r="H33" s="632"/>
    </row>
    <row r="34" spans="1:12">
      <c r="A34" s="632"/>
      <c r="B34" s="634"/>
      <c r="C34" s="634"/>
      <c r="D34" s="634"/>
      <c r="E34" s="634"/>
      <c r="F34" s="634"/>
      <c r="G34" s="634"/>
      <c r="H34" s="632"/>
    </row>
    <row r="35" spans="1:12">
      <c r="A35" s="632"/>
      <c r="B35" s="634"/>
      <c r="C35" s="634"/>
      <c r="D35" s="634"/>
      <c r="E35" s="634"/>
      <c r="F35" s="635"/>
      <c r="G35" s="635"/>
      <c r="H35" s="632"/>
    </row>
    <row r="36" spans="1:12">
      <c r="A36" s="632"/>
      <c r="B36" s="636"/>
      <c r="C36" s="637"/>
      <c r="D36" s="638"/>
      <c r="E36" s="637"/>
      <c r="F36" s="639"/>
      <c r="G36" s="639"/>
      <c r="H36" s="632"/>
    </row>
    <row r="37" spans="1:12">
      <c r="A37" s="632"/>
      <c r="B37" s="636"/>
      <c r="C37" s="637"/>
      <c r="D37" s="638"/>
      <c r="E37" s="637"/>
      <c r="F37" s="639"/>
      <c r="G37" s="639"/>
      <c r="H37" s="632"/>
      <c r="I37" s="640"/>
    </row>
    <row r="38" spans="1:12">
      <c r="A38" s="632"/>
      <c r="B38" s="641"/>
      <c r="C38" s="642"/>
      <c r="D38" s="643"/>
      <c r="E38" s="642"/>
      <c r="F38" s="639"/>
      <c r="G38" s="639"/>
      <c r="H38" s="632"/>
    </row>
    <row r="39" spans="1:12">
      <c r="A39" s="632"/>
      <c r="B39" s="632"/>
      <c r="C39" s="632"/>
      <c r="D39" s="632"/>
      <c r="E39" s="632"/>
      <c r="F39" s="632"/>
      <c r="G39" s="632"/>
      <c r="H39" s="632"/>
    </row>
    <row r="40" spans="1:12" ht="15.75">
      <c r="A40" s="632"/>
      <c r="B40" s="644"/>
      <c r="C40" s="632"/>
      <c r="D40" s="632"/>
      <c r="E40" s="632"/>
      <c r="F40" s="632"/>
      <c r="G40" s="632"/>
      <c r="H40" s="632"/>
    </row>
    <row r="41" spans="1:12">
      <c r="A41" s="632"/>
      <c r="B41" s="632"/>
      <c r="C41" s="632"/>
      <c r="D41" s="632"/>
      <c r="E41" s="632"/>
      <c r="F41" s="632"/>
      <c r="G41" s="632"/>
      <c r="H41" s="632"/>
    </row>
    <row r="42" spans="1:12">
      <c r="A42" s="632"/>
      <c r="B42" s="634"/>
      <c r="C42" s="634"/>
      <c r="D42" s="634"/>
      <c r="E42" s="634"/>
      <c r="F42" s="634"/>
      <c r="G42" s="634"/>
      <c r="H42" s="632"/>
      <c r="I42" s="632"/>
      <c r="J42" s="632"/>
      <c r="K42" s="632"/>
      <c r="L42" s="632"/>
    </row>
    <row r="43" spans="1:12">
      <c r="A43" s="632"/>
      <c r="B43" s="634"/>
      <c r="C43" s="634"/>
      <c r="D43" s="634"/>
      <c r="E43" s="634"/>
      <c r="F43" s="635"/>
      <c r="G43" s="635"/>
      <c r="H43" s="632"/>
      <c r="I43" s="632"/>
      <c r="J43" s="632"/>
      <c r="K43" s="632"/>
      <c r="L43" s="632"/>
    </row>
    <row r="44" spans="1:12">
      <c r="A44" s="632"/>
      <c r="B44" s="636"/>
      <c r="C44" s="638"/>
      <c r="D44" s="638"/>
      <c r="E44" s="638"/>
      <c r="F44" s="639"/>
      <c r="G44" s="639"/>
      <c r="H44" s="632"/>
      <c r="I44" s="632"/>
      <c r="J44" s="632"/>
      <c r="K44" s="632"/>
      <c r="L44" s="632"/>
    </row>
    <row r="45" spans="1:12">
      <c r="A45" s="632"/>
      <c r="B45" s="636"/>
      <c r="C45" s="638"/>
      <c r="D45" s="638"/>
      <c r="E45" s="638"/>
      <c r="F45" s="639"/>
      <c r="G45" s="639"/>
      <c r="H45" s="632"/>
      <c r="I45" s="632"/>
      <c r="J45" s="632"/>
      <c r="K45" s="632"/>
      <c r="L45" s="632"/>
    </row>
    <row r="46" spans="1:12">
      <c r="A46" s="632"/>
      <c r="B46" s="641"/>
      <c r="C46" s="643"/>
      <c r="D46" s="643"/>
      <c r="E46" s="643"/>
      <c r="F46" s="639"/>
      <c r="G46" s="639"/>
      <c r="H46" s="645"/>
      <c r="I46" s="632"/>
      <c r="J46" s="646"/>
      <c r="K46" s="646"/>
      <c r="L46" s="646"/>
    </row>
    <row r="47" spans="1:12">
      <c r="A47" s="632"/>
      <c r="B47" s="647"/>
      <c r="C47" s="632"/>
      <c r="D47" s="632"/>
      <c r="E47" s="632"/>
      <c r="F47" s="632"/>
      <c r="G47" s="632"/>
      <c r="H47" s="632"/>
      <c r="I47" s="632"/>
      <c r="J47" s="646"/>
      <c r="K47" s="646"/>
      <c r="L47" s="646"/>
    </row>
    <row r="48" spans="1:12">
      <c r="A48" s="632"/>
      <c r="B48" s="648"/>
      <c r="C48" s="632"/>
      <c r="D48" s="649"/>
      <c r="E48" s="650"/>
      <c r="F48" s="632"/>
      <c r="G48" s="632"/>
      <c r="H48" s="632"/>
      <c r="I48" s="632"/>
      <c r="J48" s="646"/>
      <c r="K48" s="646"/>
      <c r="L48" s="646"/>
    </row>
    <row r="49" spans="1:8">
      <c r="A49" s="632"/>
      <c r="B49" s="632"/>
      <c r="C49" s="1143"/>
      <c r="D49" s="1143"/>
      <c r="E49" s="632"/>
      <c r="F49" s="632"/>
      <c r="G49" s="632"/>
      <c r="H49" s="632"/>
    </row>
    <row r="50" spans="1:8">
      <c r="A50" s="632"/>
      <c r="B50" s="649"/>
      <c r="C50" s="632"/>
      <c r="D50" s="632"/>
      <c r="E50" s="632"/>
      <c r="F50" s="632"/>
      <c r="G50" s="632"/>
      <c r="H50" s="632"/>
    </row>
    <row r="51" spans="1:8">
      <c r="A51" s="632"/>
      <c r="B51" s="649"/>
      <c r="C51" s="646"/>
      <c r="D51" s="632"/>
      <c r="E51" s="632"/>
      <c r="F51" s="632"/>
      <c r="G51" s="632"/>
      <c r="H51" s="632"/>
    </row>
    <row r="52" spans="1:8">
      <c r="A52" s="632"/>
      <c r="B52" s="651"/>
      <c r="C52" s="632"/>
      <c r="D52" s="632"/>
      <c r="E52" s="632"/>
      <c r="F52" s="632"/>
      <c r="G52" s="632"/>
      <c r="H52" s="632"/>
    </row>
    <row r="53" spans="1:8">
      <c r="A53" s="632"/>
      <c r="B53" s="651"/>
      <c r="C53" s="632"/>
      <c r="D53" s="632"/>
      <c r="E53" s="646"/>
      <c r="F53" s="632"/>
      <c r="G53" s="632"/>
      <c r="H53" s="632"/>
    </row>
    <row r="54" spans="1:8">
      <c r="A54" s="632"/>
      <c r="B54" s="632"/>
      <c r="C54" s="632"/>
      <c r="D54" s="632"/>
      <c r="E54" s="632"/>
      <c r="F54" s="632"/>
      <c r="G54" s="632"/>
      <c r="H54" s="632"/>
    </row>
    <row r="55" spans="1:8">
      <c r="A55" s="632"/>
      <c r="B55" s="632"/>
      <c r="C55" s="632"/>
      <c r="D55" s="632"/>
      <c r="E55" s="632"/>
      <c r="F55" s="632"/>
      <c r="G55" s="632"/>
      <c r="H55" s="632"/>
    </row>
  </sheetData>
  <mergeCells count="13">
    <mergeCell ref="G20:G21"/>
    <mergeCell ref="C49:D49"/>
    <mergeCell ref="B5:G5"/>
    <mergeCell ref="B6:B7"/>
    <mergeCell ref="C6:E6"/>
    <mergeCell ref="F6:F7"/>
    <mergeCell ref="G6:G7"/>
    <mergeCell ref="B18:G18"/>
    <mergeCell ref="B28:G28"/>
    <mergeCell ref="B19:G19"/>
    <mergeCell ref="B20:B21"/>
    <mergeCell ref="C20:E20"/>
    <mergeCell ref="F20:F2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4"/>
  <sheetViews>
    <sheetView workbookViewId="0">
      <selection activeCell="H19" sqref="H19"/>
    </sheetView>
  </sheetViews>
  <sheetFormatPr defaultRowHeight="12.75"/>
  <cols>
    <col min="1" max="1" width="5" style="846" customWidth="1"/>
    <col min="2" max="2" width="21.7109375" style="846" customWidth="1"/>
    <col min="3" max="3" width="11.140625" style="846" customWidth="1"/>
    <col min="4" max="4" width="9.85546875" style="846" bestFit="1" customWidth="1"/>
    <col min="5" max="5" width="12.28515625" style="846" customWidth="1"/>
    <col min="6" max="6" width="3" style="846" customWidth="1"/>
    <col min="7" max="7" width="20.28515625" style="846" customWidth="1"/>
    <col min="8" max="8" width="10.5703125" style="846" customWidth="1"/>
    <col min="9" max="9" width="9.85546875" style="846" bestFit="1" customWidth="1"/>
    <col min="10" max="10" width="9.140625" style="846"/>
    <col min="11" max="11" width="2.85546875" style="846" customWidth="1"/>
    <col min="12" max="12" width="19.85546875" style="846" customWidth="1"/>
    <col min="13" max="13" width="10.85546875" style="846" customWidth="1"/>
    <col min="14" max="14" width="9.85546875" style="846" bestFit="1" customWidth="1"/>
    <col min="15" max="15" width="10.140625" style="846" customWidth="1"/>
    <col min="16" max="16" width="4.42578125" style="846" customWidth="1"/>
    <col min="17" max="17" width="17.85546875" style="846" customWidth="1"/>
    <col min="18" max="18" width="10.85546875" style="846" customWidth="1"/>
    <col min="19" max="19" width="9.85546875" style="846" bestFit="1" customWidth="1"/>
    <col min="20" max="20" width="10.42578125" style="846" customWidth="1"/>
    <col min="21" max="256" width="9.140625" style="846"/>
    <col min="257" max="257" width="5" style="846" customWidth="1"/>
    <col min="258" max="258" width="17.7109375" style="846" customWidth="1"/>
    <col min="259" max="259" width="13.85546875" style="846" customWidth="1"/>
    <col min="260" max="260" width="13.140625" style="846" customWidth="1"/>
    <col min="261" max="261" width="12.28515625" style="846" customWidth="1"/>
    <col min="262" max="262" width="3" style="846" customWidth="1"/>
    <col min="263" max="263" width="20.28515625" style="846" customWidth="1"/>
    <col min="264" max="264" width="12.5703125" style="846" customWidth="1"/>
    <col min="265" max="265" width="11.7109375" style="846" customWidth="1"/>
    <col min="266" max="266" width="9.140625" style="846"/>
    <col min="267" max="267" width="2.85546875" style="846" customWidth="1"/>
    <col min="268" max="268" width="18.5703125" style="846" customWidth="1"/>
    <col min="269" max="269" width="14.42578125" style="846" customWidth="1"/>
    <col min="270" max="270" width="13.7109375" style="846" customWidth="1"/>
    <col min="271" max="271" width="10.140625" style="846" customWidth="1"/>
    <col min="272" max="272" width="4.42578125" style="846" customWidth="1"/>
    <col min="273" max="273" width="24" style="846" customWidth="1"/>
    <col min="274" max="274" width="13.140625" style="846" customWidth="1"/>
    <col min="275" max="275" width="13" style="846" customWidth="1"/>
    <col min="276" max="276" width="10.42578125" style="846" customWidth="1"/>
    <col min="277" max="512" width="9.140625" style="846"/>
    <col min="513" max="513" width="5" style="846" customWidth="1"/>
    <col min="514" max="514" width="17.7109375" style="846" customWidth="1"/>
    <col min="515" max="515" width="13.85546875" style="846" customWidth="1"/>
    <col min="516" max="516" width="13.140625" style="846" customWidth="1"/>
    <col min="517" max="517" width="12.28515625" style="846" customWidth="1"/>
    <col min="518" max="518" width="3" style="846" customWidth="1"/>
    <col min="519" max="519" width="20.28515625" style="846" customWidth="1"/>
    <col min="520" max="520" width="12.5703125" style="846" customWidth="1"/>
    <col min="521" max="521" width="11.7109375" style="846" customWidth="1"/>
    <col min="522" max="522" width="9.140625" style="846"/>
    <col min="523" max="523" width="2.85546875" style="846" customWidth="1"/>
    <col min="524" max="524" width="18.5703125" style="846" customWidth="1"/>
    <col min="525" max="525" width="14.42578125" style="846" customWidth="1"/>
    <col min="526" max="526" width="13.7109375" style="846" customWidth="1"/>
    <col min="527" max="527" width="10.140625" style="846" customWidth="1"/>
    <col min="528" max="528" width="4.42578125" style="846" customWidth="1"/>
    <col min="529" max="529" width="24" style="846" customWidth="1"/>
    <col min="530" max="530" width="13.140625" style="846" customWidth="1"/>
    <col min="531" max="531" width="13" style="846" customWidth="1"/>
    <col min="532" max="532" width="10.42578125" style="846" customWidth="1"/>
    <col min="533" max="768" width="9.140625" style="846"/>
    <col min="769" max="769" width="5" style="846" customWidth="1"/>
    <col min="770" max="770" width="17.7109375" style="846" customWidth="1"/>
    <col min="771" max="771" width="13.85546875" style="846" customWidth="1"/>
    <col min="772" max="772" width="13.140625" style="846" customWidth="1"/>
    <col min="773" max="773" width="12.28515625" style="846" customWidth="1"/>
    <col min="774" max="774" width="3" style="846" customWidth="1"/>
    <col min="775" max="775" width="20.28515625" style="846" customWidth="1"/>
    <col min="776" max="776" width="12.5703125" style="846" customWidth="1"/>
    <col min="777" max="777" width="11.7109375" style="846" customWidth="1"/>
    <col min="778" max="778" width="9.140625" style="846"/>
    <col min="779" max="779" width="2.85546875" style="846" customWidth="1"/>
    <col min="780" max="780" width="18.5703125" style="846" customWidth="1"/>
    <col min="781" max="781" width="14.42578125" style="846" customWidth="1"/>
    <col min="782" max="782" width="13.7109375" style="846" customWidth="1"/>
    <col min="783" max="783" width="10.140625" style="846" customWidth="1"/>
    <col min="784" max="784" width="4.42578125" style="846" customWidth="1"/>
    <col min="785" max="785" width="24" style="846" customWidth="1"/>
    <col min="786" max="786" width="13.140625" style="846" customWidth="1"/>
    <col min="787" max="787" width="13" style="846" customWidth="1"/>
    <col min="788" max="788" width="10.42578125" style="846" customWidth="1"/>
    <col min="789" max="1024" width="9.140625" style="846"/>
    <col min="1025" max="1025" width="5" style="846" customWidth="1"/>
    <col min="1026" max="1026" width="17.7109375" style="846" customWidth="1"/>
    <col min="1027" max="1027" width="13.85546875" style="846" customWidth="1"/>
    <col min="1028" max="1028" width="13.140625" style="846" customWidth="1"/>
    <col min="1029" max="1029" width="12.28515625" style="846" customWidth="1"/>
    <col min="1030" max="1030" width="3" style="846" customWidth="1"/>
    <col min="1031" max="1031" width="20.28515625" style="846" customWidth="1"/>
    <col min="1032" max="1032" width="12.5703125" style="846" customWidth="1"/>
    <col min="1033" max="1033" width="11.7109375" style="846" customWidth="1"/>
    <col min="1034" max="1034" width="9.140625" style="846"/>
    <col min="1035" max="1035" width="2.85546875" style="846" customWidth="1"/>
    <col min="1036" max="1036" width="18.5703125" style="846" customWidth="1"/>
    <col min="1037" max="1037" width="14.42578125" style="846" customWidth="1"/>
    <col min="1038" max="1038" width="13.7109375" style="846" customWidth="1"/>
    <col min="1039" max="1039" width="10.140625" style="846" customWidth="1"/>
    <col min="1040" max="1040" width="4.42578125" style="846" customWidth="1"/>
    <col min="1041" max="1041" width="24" style="846" customWidth="1"/>
    <col min="1042" max="1042" width="13.140625" style="846" customWidth="1"/>
    <col min="1043" max="1043" width="13" style="846" customWidth="1"/>
    <col min="1044" max="1044" width="10.42578125" style="846" customWidth="1"/>
    <col min="1045" max="1280" width="9.140625" style="846"/>
    <col min="1281" max="1281" width="5" style="846" customWidth="1"/>
    <col min="1282" max="1282" width="17.7109375" style="846" customWidth="1"/>
    <col min="1283" max="1283" width="13.85546875" style="846" customWidth="1"/>
    <col min="1284" max="1284" width="13.140625" style="846" customWidth="1"/>
    <col min="1285" max="1285" width="12.28515625" style="846" customWidth="1"/>
    <col min="1286" max="1286" width="3" style="846" customWidth="1"/>
    <col min="1287" max="1287" width="20.28515625" style="846" customWidth="1"/>
    <col min="1288" max="1288" width="12.5703125" style="846" customWidth="1"/>
    <col min="1289" max="1289" width="11.7109375" style="846" customWidth="1"/>
    <col min="1290" max="1290" width="9.140625" style="846"/>
    <col min="1291" max="1291" width="2.85546875" style="846" customWidth="1"/>
    <col min="1292" max="1292" width="18.5703125" style="846" customWidth="1"/>
    <col min="1293" max="1293" width="14.42578125" style="846" customWidth="1"/>
    <col min="1294" max="1294" width="13.7109375" style="846" customWidth="1"/>
    <col min="1295" max="1295" width="10.140625" style="846" customWidth="1"/>
    <col min="1296" max="1296" width="4.42578125" style="846" customWidth="1"/>
    <col min="1297" max="1297" width="24" style="846" customWidth="1"/>
    <col min="1298" max="1298" width="13.140625" style="846" customWidth="1"/>
    <col min="1299" max="1299" width="13" style="846" customWidth="1"/>
    <col min="1300" max="1300" width="10.42578125" style="846" customWidth="1"/>
    <col min="1301" max="1536" width="9.140625" style="846"/>
    <col min="1537" max="1537" width="5" style="846" customWidth="1"/>
    <col min="1538" max="1538" width="17.7109375" style="846" customWidth="1"/>
    <col min="1539" max="1539" width="13.85546875" style="846" customWidth="1"/>
    <col min="1540" max="1540" width="13.140625" style="846" customWidth="1"/>
    <col min="1541" max="1541" width="12.28515625" style="846" customWidth="1"/>
    <col min="1542" max="1542" width="3" style="846" customWidth="1"/>
    <col min="1543" max="1543" width="20.28515625" style="846" customWidth="1"/>
    <col min="1544" max="1544" width="12.5703125" style="846" customWidth="1"/>
    <col min="1545" max="1545" width="11.7109375" style="846" customWidth="1"/>
    <col min="1546" max="1546" width="9.140625" style="846"/>
    <col min="1547" max="1547" width="2.85546875" style="846" customWidth="1"/>
    <col min="1548" max="1548" width="18.5703125" style="846" customWidth="1"/>
    <col min="1549" max="1549" width="14.42578125" style="846" customWidth="1"/>
    <col min="1550" max="1550" width="13.7109375" style="846" customWidth="1"/>
    <col min="1551" max="1551" width="10.140625" style="846" customWidth="1"/>
    <col min="1552" max="1552" width="4.42578125" style="846" customWidth="1"/>
    <col min="1553" max="1553" width="24" style="846" customWidth="1"/>
    <col min="1554" max="1554" width="13.140625" style="846" customWidth="1"/>
    <col min="1555" max="1555" width="13" style="846" customWidth="1"/>
    <col min="1556" max="1556" width="10.42578125" style="846" customWidth="1"/>
    <col min="1557" max="1792" width="9.140625" style="846"/>
    <col min="1793" max="1793" width="5" style="846" customWidth="1"/>
    <col min="1794" max="1794" width="17.7109375" style="846" customWidth="1"/>
    <col min="1795" max="1795" width="13.85546875" style="846" customWidth="1"/>
    <col min="1796" max="1796" width="13.140625" style="846" customWidth="1"/>
    <col min="1797" max="1797" width="12.28515625" style="846" customWidth="1"/>
    <col min="1798" max="1798" width="3" style="846" customWidth="1"/>
    <col min="1799" max="1799" width="20.28515625" style="846" customWidth="1"/>
    <col min="1800" max="1800" width="12.5703125" style="846" customWidth="1"/>
    <col min="1801" max="1801" width="11.7109375" style="846" customWidth="1"/>
    <col min="1802" max="1802" width="9.140625" style="846"/>
    <col min="1803" max="1803" width="2.85546875" style="846" customWidth="1"/>
    <col min="1804" max="1804" width="18.5703125" style="846" customWidth="1"/>
    <col min="1805" max="1805" width="14.42578125" style="846" customWidth="1"/>
    <col min="1806" max="1806" width="13.7109375" style="846" customWidth="1"/>
    <col min="1807" max="1807" width="10.140625" style="846" customWidth="1"/>
    <col min="1808" max="1808" width="4.42578125" style="846" customWidth="1"/>
    <col min="1809" max="1809" width="24" style="846" customWidth="1"/>
    <col min="1810" max="1810" width="13.140625" style="846" customWidth="1"/>
    <col min="1811" max="1811" width="13" style="846" customWidth="1"/>
    <col min="1812" max="1812" width="10.42578125" style="846" customWidth="1"/>
    <col min="1813" max="2048" width="9.140625" style="846"/>
    <col min="2049" max="2049" width="5" style="846" customWidth="1"/>
    <col min="2050" max="2050" width="17.7109375" style="846" customWidth="1"/>
    <col min="2051" max="2051" width="13.85546875" style="846" customWidth="1"/>
    <col min="2052" max="2052" width="13.140625" style="846" customWidth="1"/>
    <col min="2053" max="2053" width="12.28515625" style="846" customWidth="1"/>
    <col min="2054" max="2054" width="3" style="846" customWidth="1"/>
    <col min="2055" max="2055" width="20.28515625" style="846" customWidth="1"/>
    <col min="2056" max="2056" width="12.5703125" style="846" customWidth="1"/>
    <col min="2057" max="2057" width="11.7109375" style="846" customWidth="1"/>
    <col min="2058" max="2058" width="9.140625" style="846"/>
    <col min="2059" max="2059" width="2.85546875" style="846" customWidth="1"/>
    <col min="2060" max="2060" width="18.5703125" style="846" customWidth="1"/>
    <col min="2061" max="2061" width="14.42578125" style="846" customWidth="1"/>
    <col min="2062" max="2062" width="13.7109375" style="846" customWidth="1"/>
    <col min="2063" max="2063" width="10.140625" style="846" customWidth="1"/>
    <col min="2064" max="2064" width="4.42578125" style="846" customWidth="1"/>
    <col min="2065" max="2065" width="24" style="846" customWidth="1"/>
    <col min="2066" max="2066" width="13.140625" style="846" customWidth="1"/>
    <col min="2067" max="2067" width="13" style="846" customWidth="1"/>
    <col min="2068" max="2068" width="10.42578125" style="846" customWidth="1"/>
    <col min="2069" max="2304" width="9.140625" style="846"/>
    <col min="2305" max="2305" width="5" style="846" customWidth="1"/>
    <col min="2306" max="2306" width="17.7109375" style="846" customWidth="1"/>
    <col min="2307" max="2307" width="13.85546875" style="846" customWidth="1"/>
    <col min="2308" max="2308" width="13.140625" style="846" customWidth="1"/>
    <col min="2309" max="2309" width="12.28515625" style="846" customWidth="1"/>
    <col min="2310" max="2310" width="3" style="846" customWidth="1"/>
    <col min="2311" max="2311" width="20.28515625" style="846" customWidth="1"/>
    <col min="2312" max="2312" width="12.5703125" style="846" customWidth="1"/>
    <col min="2313" max="2313" width="11.7109375" style="846" customWidth="1"/>
    <col min="2314" max="2314" width="9.140625" style="846"/>
    <col min="2315" max="2315" width="2.85546875" style="846" customWidth="1"/>
    <col min="2316" max="2316" width="18.5703125" style="846" customWidth="1"/>
    <col min="2317" max="2317" width="14.42578125" style="846" customWidth="1"/>
    <col min="2318" max="2318" width="13.7109375" style="846" customWidth="1"/>
    <col min="2319" max="2319" width="10.140625" style="846" customWidth="1"/>
    <col min="2320" max="2320" width="4.42578125" style="846" customWidth="1"/>
    <col min="2321" max="2321" width="24" style="846" customWidth="1"/>
    <col min="2322" max="2322" width="13.140625" style="846" customWidth="1"/>
    <col min="2323" max="2323" width="13" style="846" customWidth="1"/>
    <col min="2324" max="2324" width="10.42578125" style="846" customWidth="1"/>
    <col min="2325" max="2560" width="9.140625" style="846"/>
    <col min="2561" max="2561" width="5" style="846" customWidth="1"/>
    <col min="2562" max="2562" width="17.7109375" style="846" customWidth="1"/>
    <col min="2563" max="2563" width="13.85546875" style="846" customWidth="1"/>
    <col min="2564" max="2564" width="13.140625" style="846" customWidth="1"/>
    <col min="2565" max="2565" width="12.28515625" style="846" customWidth="1"/>
    <col min="2566" max="2566" width="3" style="846" customWidth="1"/>
    <col min="2567" max="2567" width="20.28515625" style="846" customWidth="1"/>
    <col min="2568" max="2568" width="12.5703125" style="846" customWidth="1"/>
    <col min="2569" max="2569" width="11.7109375" style="846" customWidth="1"/>
    <col min="2570" max="2570" width="9.140625" style="846"/>
    <col min="2571" max="2571" width="2.85546875" style="846" customWidth="1"/>
    <col min="2572" max="2572" width="18.5703125" style="846" customWidth="1"/>
    <col min="2573" max="2573" width="14.42578125" style="846" customWidth="1"/>
    <col min="2574" max="2574" width="13.7109375" style="846" customWidth="1"/>
    <col min="2575" max="2575" width="10.140625" style="846" customWidth="1"/>
    <col min="2576" max="2576" width="4.42578125" style="846" customWidth="1"/>
    <col min="2577" max="2577" width="24" style="846" customWidth="1"/>
    <col min="2578" max="2578" width="13.140625" style="846" customWidth="1"/>
    <col min="2579" max="2579" width="13" style="846" customWidth="1"/>
    <col min="2580" max="2580" width="10.42578125" style="846" customWidth="1"/>
    <col min="2581" max="2816" width="9.140625" style="846"/>
    <col min="2817" max="2817" width="5" style="846" customWidth="1"/>
    <col min="2818" max="2818" width="17.7109375" style="846" customWidth="1"/>
    <col min="2819" max="2819" width="13.85546875" style="846" customWidth="1"/>
    <col min="2820" max="2820" width="13.140625" style="846" customWidth="1"/>
    <col min="2821" max="2821" width="12.28515625" style="846" customWidth="1"/>
    <col min="2822" max="2822" width="3" style="846" customWidth="1"/>
    <col min="2823" max="2823" width="20.28515625" style="846" customWidth="1"/>
    <col min="2824" max="2824" width="12.5703125" style="846" customWidth="1"/>
    <col min="2825" max="2825" width="11.7109375" style="846" customWidth="1"/>
    <col min="2826" max="2826" width="9.140625" style="846"/>
    <col min="2827" max="2827" width="2.85546875" style="846" customWidth="1"/>
    <col min="2828" max="2828" width="18.5703125" style="846" customWidth="1"/>
    <col min="2829" max="2829" width="14.42578125" style="846" customWidth="1"/>
    <col min="2830" max="2830" width="13.7109375" style="846" customWidth="1"/>
    <col min="2831" max="2831" width="10.140625" style="846" customWidth="1"/>
    <col min="2832" max="2832" width="4.42578125" style="846" customWidth="1"/>
    <col min="2833" max="2833" width="24" style="846" customWidth="1"/>
    <col min="2834" max="2834" width="13.140625" style="846" customWidth="1"/>
    <col min="2835" max="2835" width="13" style="846" customWidth="1"/>
    <col min="2836" max="2836" width="10.42578125" style="846" customWidth="1"/>
    <col min="2837" max="3072" width="9.140625" style="846"/>
    <col min="3073" max="3073" width="5" style="846" customWidth="1"/>
    <col min="3074" max="3074" width="17.7109375" style="846" customWidth="1"/>
    <col min="3075" max="3075" width="13.85546875" style="846" customWidth="1"/>
    <col min="3076" max="3076" width="13.140625" style="846" customWidth="1"/>
    <col min="3077" max="3077" width="12.28515625" style="846" customWidth="1"/>
    <col min="3078" max="3078" width="3" style="846" customWidth="1"/>
    <col min="3079" max="3079" width="20.28515625" style="846" customWidth="1"/>
    <col min="3080" max="3080" width="12.5703125" style="846" customWidth="1"/>
    <col min="3081" max="3081" width="11.7109375" style="846" customWidth="1"/>
    <col min="3082" max="3082" width="9.140625" style="846"/>
    <col min="3083" max="3083" width="2.85546875" style="846" customWidth="1"/>
    <col min="3084" max="3084" width="18.5703125" style="846" customWidth="1"/>
    <col min="3085" max="3085" width="14.42578125" style="846" customWidth="1"/>
    <col min="3086" max="3086" width="13.7109375" style="846" customWidth="1"/>
    <col min="3087" max="3087" width="10.140625" style="846" customWidth="1"/>
    <col min="3088" max="3088" width="4.42578125" style="846" customWidth="1"/>
    <col min="3089" max="3089" width="24" style="846" customWidth="1"/>
    <col min="3090" max="3090" width="13.140625" style="846" customWidth="1"/>
    <col min="3091" max="3091" width="13" style="846" customWidth="1"/>
    <col min="3092" max="3092" width="10.42578125" style="846" customWidth="1"/>
    <col min="3093" max="3328" width="9.140625" style="846"/>
    <col min="3329" max="3329" width="5" style="846" customWidth="1"/>
    <col min="3330" max="3330" width="17.7109375" style="846" customWidth="1"/>
    <col min="3331" max="3331" width="13.85546875" style="846" customWidth="1"/>
    <col min="3332" max="3332" width="13.140625" style="846" customWidth="1"/>
    <col min="3333" max="3333" width="12.28515625" style="846" customWidth="1"/>
    <col min="3334" max="3334" width="3" style="846" customWidth="1"/>
    <col min="3335" max="3335" width="20.28515625" style="846" customWidth="1"/>
    <col min="3336" max="3336" width="12.5703125" style="846" customWidth="1"/>
    <col min="3337" max="3337" width="11.7109375" style="846" customWidth="1"/>
    <col min="3338" max="3338" width="9.140625" style="846"/>
    <col min="3339" max="3339" width="2.85546875" style="846" customWidth="1"/>
    <col min="3340" max="3340" width="18.5703125" style="846" customWidth="1"/>
    <col min="3341" max="3341" width="14.42578125" style="846" customWidth="1"/>
    <col min="3342" max="3342" width="13.7109375" style="846" customWidth="1"/>
    <col min="3343" max="3343" width="10.140625" style="846" customWidth="1"/>
    <col min="3344" max="3344" width="4.42578125" style="846" customWidth="1"/>
    <col min="3345" max="3345" width="24" style="846" customWidth="1"/>
    <col min="3346" max="3346" width="13.140625" style="846" customWidth="1"/>
    <col min="3347" max="3347" width="13" style="846" customWidth="1"/>
    <col min="3348" max="3348" width="10.42578125" style="846" customWidth="1"/>
    <col min="3349" max="3584" width="9.140625" style="846"/>
    <col min="3585" max="3585" width="5" style="846" customWidth="1"/>
    <col min="3586" max="3586" width="17.7109375" style="846" customWidth="1"/>
    <col min="3587" max="3587" width="13.85546875" style="846" customWidth="1"/>
    <col min="3588" max="3588" width="13.140625" style="846" customWidth="1"/>
    <col min="3589" max="3589" width="12.28515625" style="846" customWidth="1"/>
    <col min="3590" max="3590" width="3" style="846" customWidth="1"/>
    <col min="3591" max="3591" width="20.28515625" style="846" customWidth="1"/>
    <col min="3592" max="3592" width="12.5703125" style="846" customWidth="1"/>
    <col min="3593" max="3593" width="11.7109375" style="846" customWidth="1"/>
    <col min="3594" max="3594" width="9.140625" style="846"/>
    <col min="3595" max="3595" width="2.85546875" style="846" customWidth="1"/>
    <col min="3596" max="3596" width="18.5703125" style="846" customWidth="1"/>
    <col min="3597" max="3597" width="14.42578125" style="846" customWidth="1"/>
    <col min="3598" max="3598" width="13.7109375" style="846" customWidth="1"/>
    <col min="3599" max="3599" width="10.140625" style="846" customWidth="1"/>
    <col min="3600" max="3600" width="4.42578125" style="846" customWidth="1"/>
    <col min="3601" max="3601" width="24" style="846" customWidth="1"/>
    <col min="3602" max="3602" width="13.140625" style="846" customWidth="1"/>
    <col min="3603" max="3603" width="13" style="846" customWidth="1"/>
    <col min="3604" max="3604" width="10.42578125" style="846" customWidth="1"/>
    <col min="3605" max="3840" width="9.140625" style="846"/>
    <col min="3841" max="3841" width="5" style="846" customWidth="1"/>
    <col min="3842" max="3842" width="17.7109375" style="846" customWidth="1"/>
    <col min="3843" max="3843" width="13.85546875" style="846" customWidth="1"/>
    <col min="3844" max="3844" width="13.140625" style="846" customWidth="1"/>
    <col min="3845" max="3845" width="12.28515625" style="846" customWidth="1"/>
    <col min="3846" max="3846" width="3" style="846" customWidth="1"/>
    <col min="3847" max="3847" width="20.28515625" style="846" customWidth="1"/>
    <col min="3848" max="3848" width="12.5703125" style="846" customWidth="1"/>
    <col min="3849" max="3849" width="11.7109375" style="846" customWidth="1"/>
    <col min="3850" max="3850" width="9.140625" style="846"/>
    <col min="3851" max="3851" width="2.85546875" style="846" customWidth="1"/>
    <col min="3852" max="3852" width="18.5703125" style="846" customWidth="1"/>
    <col min="3853" max="3853" width="14.42578125" style="846" customWidth="1"/>
    <col min="3854" max="3854" width="13.7109375" style="846" customWidth="1"/>
    <col min="3855" max="3855" width="10.140625" style="846" customWidth="1"/>
    <col min="3856" max="3856" width="4.42578125" style="846" customWidth="1"/>
    <col min="3857" max="3857" width="24" style="846" customWidth="1"/>
    <col min="3858" max="3858" width="13.140625" style="846" customWidth="1"/>
    <col min="3859" max="3859" width="13" style="846" customWidth="1"/>
    <col min="3860" max="3860" width="10.42578125" style="846" customWidth="1"/>
    <col min="3861" max="4096" width="9.140625" style="846"/>
    <col min="4097" max="4097" width="5" style="846" customWidth="1"/>
    <col min="4098" max="4098" width="17.7109375" style="846" customWidth="1"/>
    <col min="4099" max="4099" width="13.85546875" style="846" customWidth="1"/>
    <col min="4100" max="4100" width="13.140625" style="846" customWidth="1"/>
    <col min="4101" max="4101" width="12.28515625" style="846" customWidth="1"/>
    <col min="4102" max="4102" width="3" style="846" customWidth="1"/>
    <col min="4103" max="4103" width="20.28515625" style="846" customWidth="1"/>
    <col min="4104" max="4104" width="12.5703125" style="846" customWidth="1"/>
    <col min="4105" max="4105" width="11.7109375" style="846" customWidth="1"/>
    <col min="4106" max="4106" width="9.140625" style="846"/>
    <col min="4107" max="4107" width="2.85546875" style="846" customWidth="1"/>
    <col min="4108" max="4108" width="18.5703125" style="846" customWidth="1"/>
    <col min="4109" max="4109" width="14.42578125" style="846" customWidth="1"/>
    <col min="4110" max="4110" width="13.7109375" style="846" customWidth="1"/>
    <col min="4111" max="4111" width="10.140625" style="846" customWidth="1"/>
    <col min="4112" max="4112" width="4.42578125" style="846" customWidth="1"/>
    <col min="4113" max="4113" width="24" style="846" customWidth="1"/>
    <col min="4114" max="4114" width="13.140625" style="846" customWidth="1"/>
    <col min="4115" max="4115" width="13" style="846" customWidth="1"/>
    <col min="4116" max="4116" width="10.42578125" style="846" customWidth="1"/>
    <col min="4117" max="4352" width="9.140625" style="846"/>
    <col min="4353" max="4353" width="5" style="846" customWidth="1"/>
    <col min="4354" max="4354" width="17.7109375" style="846" customWidth="1"/>
    <col min="4355" max="4355" width="13.85546875" style="846" customWidth="1"/>
    <col min="4356" max="4356" width="13.140625" style="846" customWidth="1"/>
    <col min="4357" max="4357" width="12.28515625" style="846" customWidth="1"/>
    <col min="4358" max="4358" width="3" style="846" customWidth="1"/>
    <col min="4359" max="4359" width="20.28515625" style="846" customWidth="1"/>
    <col min="4360" max="4360" width="12.5703125" style="846" customWidth="1"/>
    <col min="4361" max="4361" width="11.7109375" style="846" customWidth="1"/>
    <col min="4362" max="4362" width="9.140625" style="846"/>
    <col min="4363" max="4363" width="2.85546875" style="846" customWidth="1"/>
    <col min="4364" max="4364" width="18.5703125" style="846" customWidth="1"/>
    <col min="4365" max="4365" width="14.42578125" style="846" customWidth="1"/>
    <col min="4366" max="4366" width="13.7109375" style="846" customWidth="1"/>
    <col min="4367" max="4367" width="10.140625" style="846" customWidth="1"/>
    <col min="4368" max="4368" width="4.42578125" style="846" customWidth="1"/>
    <col min="4369" max="4369" width="24" style="846" customWidth="1"/>
    <col min="4370" max="4370" width="13.140625" style="846" customWidth="1"/>
    <col min="4371" max="4371" width="13" style="846" customWidth="1"/>
    <col min="4372" max="4372" width="10.42578125" style="846" customWidth="1"/>
    <col min="4373" max="4608" width="9.140625" style="846"/>
    <col min="4609" max="4609" width="5" style="846" customWidth="1"/>
    <col min="4610" max="4610" width="17.7109375" style="846" customWidth="1"/>
    <col min="4611" max="4611" width="13.85546875" style="846" customWidth="1"/>
    <col min="4612" max="4612" width="13.140625" style="846" customWidth="1"/>
    <col min="4613" max="4613" width="12.28515625" style="846" customWidth="1"/>
    <col min="4614" max="4614" width="3" style="846" customWidth="1"/>
    <col min="4615" max="4615" width="20.28515625" style="846" customWidth="1"/>
    <col min="4616" max="4616" width="12.5703125" style="846" customWidth="1"/>
    <col min="4617" max="4617" width="11.7109375" style="846" customWidth="1"/>
    <col min="4618" max="4618" width="9.140625" style="846"/>
    <col min="4619" max="4619" width="2.85546875" style="846" customWidth="1"/>
    <col min="4620" max="4620" width="18.5703125" style="846" customWidth="1"/>
    <col min="4621" max="4621" width="14.42578125" style="846" customWidth="1"/>
    <col min="4622" max="4622" width="13.7109375" style="846" customWidth="1"/>
    <col min="4623" max="4623" width="10.140625" style="846" customWidth="1"/>
    <col min="4624" max="4624" width="4.42578125" style="846" customWidth="1"/>
    <col min="4625" max="4625" width="24" style="846" customWidth="1"/>
    <col min="4626" max="4626" width="13.140625" style="846" customWidth="1"/>
    <col min="4627" max="4627" width="13" style="846" customWidth="1"/>
    <col min="4628" max="4628" width="10.42578125" style="846" customWidth="1"/>
    <col min="4629" max="4864" width="9.140625" style="846"/>
    <col min="4865" max="4865" width="5" style="846" customWidth="1"/>
    <col min="4866" max="4866" width="17.7109375" style="846" customWidth="1"/>
    <col min="4867" max="4867" width="13.85546875" style="846" customWidth="1"/>
    <col min="4868" max="4868" width="13.140625" style="846" customWidth="1"/>
    <col min="4869" max="4869" width="12.28515625" style="846" customWidth="1"/>
    <col min="4870" max="4870" width="3" style="846" customWidth="1"/>
    <col min="4871" max="4871" width="20.28515625" style="846" customWidth="1"/>
    <col min="4872" max="4872" width="12.5703125" style="846" customWidth="1"/>
    <col min="4873" max="4873" width="11.7109375" style="846" customWidth="1"/>
    <col min="4874" max="4874" width="9.140625" style="846"/>
    <col min="4875" max="4875" width="2.85546875" style="846" customWidth="1"/>
    <col min="4876" max="4876" width="18.5703125" style="846" customWidth="1"/>
    <col min="4877" max="4877" width="14.42578125" style="846" customWidth="1"/>
    <col min="4878" max="4878" width="13.7109375" style="846" customWidth="1"/>
    <col min="4879" max="4879" width="10.140625" style="846" customWidth="1"/>
    <col min="4880" max="4880" width="4.42578125" style="846" customWidth="1"/>
    <col min="4881" max="4881" width="24" style="846" customWidth="1"/>
    <col min="4882" max="4882" width="13.140625" style="846" customWidth="1"/>
    <col min="4883" max="4883" width="13" style="846" customWidth="1"/>
    <col min="4884" max="4884" width="10.42578125" style="846" customWidth="1"/>
    <col min="4885" max="5120" width="9.140625" style="846"/>
    <col min="5121" max="5121" width="5" style="846" customWidth="1"/>
    <col min="5122" max="5122" width="17.7109375" style="846" customWidth="1"/>
    <col min="5123" max="5123" width="13.85546875" style="846" customWidth="1"/>
    <col min="5124" max="5124" width="13.140625" style="846" customWidth="1"/>
    <col min="5125" max="5125" width="12.28515625" style="846" customWidth="1"/>
    <col min="5126" max="5126" width="3" style="846" customWidth="1"/>
    <col min="5127" max="5127" width="20.28515625" style="846" customWidth="1"/>
    <col min="5128" max="5128" width="12.5703125" style="846" customWidth="1"/>
    <col min="5129" max="5129" width="11.7109375" style="846" customWidth="1"/>
    <col min="5130" max="5130" width="9.140625" style="846"/>
    <col min="5131" max="5131" width="2.85546875" style="846" customWidth="1"/>
    <col min="5132" max="5132" width="18.5703125" style="846" customWidth="1"/>
    <col min="5133" max="5133" width="14.42578125" style="846" customWidth="1"/>
    <col min="5134" max="5134" width="13.7109375" style="846" customWidth="1"/>
    <col min="5135" max="5135" width="10.140625" style="846" customWidth="1"/>
    <col min="5136" max="5136" width="4.42578125" style="846" customWidth="1"/>
    <col min="5137" max="5137" width="24" style="846" customWidth="1"/>
    <col min="5138" max="5138" width="13.140625" style="846" customWidth="1"/>
    <col min="5139" max="5139" width="13" style="846" customWidth="1"/>
    <col min="5140" max="5140" width="10.42578125" style="846" customWidth="1"/>
    <col min="5141" max="5376" width="9.140625" style="846"/>
    <col min="5377" max="5377" width="5" style="846" customWidth="1"/>
    <col min="5378" max="5378" width="17.7109375" style="846" customWidth="1"/>
    <col min="5379" max="5379" width="13.85546875" style="846" customWidth="1"/>
    <col min="5380" max="5380" width="13.140625" style="846" customWidth="1"/>
    <col min="5381" max="5381" width="12.28515625" style="846" customWidth="1"/>
    <col min="5382" max="5382" width="3" style="846" customWidth="1"/>
    <col min="5383" max="5383" width="20.28515625" style="846" customWidth="1"/>
    <col min="5384" max="5384" width="12.5703125" style="846" customWidth="1"/>
    <col min="5385" max="5385" width="11.7109375" style="846" customWidth="1"/>
    <col min="5386" max="5386" width="9.140625" style="846"/>
    <col min="5387" max="5387" width="2.85546875" style="846" customWidth="1"/>
    <col min="5388" max="5388" width="18.5703125" style="846" customWidth="1"/>
    <col min="5389" max="5389" width="14.42578125" style="846" customWidth="1"/>
    <col min="5390" max="5390" width="13.7109375" style="846" customWidth="1"/>
    <col min="5391" max="5391" width="10.140625" style="846" customWidth="1"/>
    <col min="5392" max="5392" width="4.42578125" style="846" customWidth="1"/>
    <col min="5393" max="5393" width="24" style="846" customWidth="1"/>
    <col min="5394" max="5394" width="13.140625" style="846" customWidth="1"/>
    <col min="5395" max="5395" width="13" style="846" customWidth="1"/>
    <col min="5396" max="5396" width="10.42578125" style="846" customWidth="1"/>
    <col min="5397" max="5632" width="9.140625" style="846"/>
    <col min="5633" max="5633" width="5" style="846" customWidth="1"/>
    <col min="5634" max="5634" width="17.7109375" style="846" customWidth="1"/>
    <col min="5635" max="5635" width="13.85546875" style="846" customWidth="1"/>
    <col min="5636" max="5636" width="13.140625" style="846" customWidth="1"/>
    <col min="5637" max="5637" width="12.28515625" style="846" customWidth="1"/>
    <col min="5638" max="5638" width="3" style="846" customWidth="1"/>
    <col min="5639" max="5639" width="20.28515625" style="846" customWidth="1"/>
    <col min="5640" max="5640" width="12.5703125" style="846" customWidth="1"/>
    <col min="5641" max="5641" width="11.7109375" style="846" customWidth="1"/>
    <col min="5642" max="5642" width="9.140625" style="846"/>
    <col min="5643" max="5643" width="2.85546875" style="846" customWidth="1"/>
    <col min="5644" max="5644" width="18.5703125" style="846" customWidth="1"/>
    <col min="5645" max="5645" width="14.42578125" style="846" customWidth="1"/>
    <col min="5646" max="5646" width="13.7109375" style="846" customWidth="1"/>
    <col min="5647" max="5647" width="10.140625" style="846" customWidth="1"/>
    <col min="5648" max="5648" width="4.42578125" style="846" customWidth="1"/>
    <col min="5649" max="5649" width="24" style="846" customWidth="1"/>
    <col min="5650" max="5650" width="13.140625" style="846" customWidth="1"/>
    <col min="5651" max="5651" width="13" style="846" customWidth="1"/>
    <col min="5652" max="5652" width="10.42578125" style="846" customWidth="1"/>
    <col min="5653" max="5888" width="9.140625" style="846"/>
    <col min="5889" max="5889" width="5" style="846" customWidth="1"/>
    <col min="5890" max="5890" width="17.7109375" style="846" customWidth="1"/>
    <col min="5891" max="5891" width="13.85546875" style="846" customWidth="1"/>
    <col min="5892" max="5892" width="13.140625" style="846" customWidth="1"/>
    <col min="5893" max="5893" width="12.28515625" style="846" customWidth="1"/>
    <col min="5894" max="5894" width="3" style="846" customWidth="1"/>
    <col min="5895" max="5895" width="20.28515625" style="846" customWidth="1"/>
    <col min="5896" max="5896" width="12.5703125" style="846" customWidth="1"/>
    <col min="5897" max="5897" width="11.7109375" style="846" customWidth="1"/>
    <col min="5898" max="5898" width="9.140625" style="846"/>
    <col min="5899" max="5899" width="2.85546875" style="846" customWidth="1"/>
    <col min="5900" max="5900" width="18.5703125" style="846" customWidth="1"/>
    <col min="5901" max="5901" width="14.42578125" style="846" customWidth="1"/>
    <col min="5902" max="5902" width="13.7109375" style="846" customWidth="1"/>
    <col min="5903" max="5903" width="10.140625" style="846" customWidth="1"/>
    <col min="5904" max="5904" width="4.42578125" style="846" customWidth="1"/>
    <col min="5905" max="5905" width="24" style="846" customWidth="1"/>
    <col min="5906" max="5906" width="13.140625" style="846" customWidth="1"/>
    <col min="5907" max="5907" width="13" style="846" customWidth="1"/>
    <col min="5908" max="5908" width="10.42578125" style="846" customWidth="1"/>
    <col min="5909" max="6144" width="9.140625" style="846"/>
    <col min="6145" max="6145" width="5" style="846" customWidth="1"/>
    <col min="6146" max="6146" width="17.7109375" style="846" customWidth="1"/>
    <col min="6147" max="6147" width="13.85546875" style="846" customWidth="1"/>
    <col min="6148" max="6148" width="13.140625" style="846" customWidth="1"/>
    <col min="6149" max="6149" width="12.28515625" style="846" customWidth="1"/>
    <col min="6150" max="6150" width="3" style="846" customWidth="1"/>
    <col min="6151" max="6151" width="20.28515625" style="846" customWidth="1"/>
    <col min="6152" max="6152" width="12.5703125" style="846" customWidth="1"/>
    <col min="6153" max="6153" width="11.7109375" style="846" customWidth="1"/>
    <col min="6154" max="6154" width="9.140625" style="846"/>
    <col min="6155" max="6155" width="2.85546875" style="846" customWidth="1"/>
    <col min="6156" max="6156" width="18.5703125" style="846" customWidth="1"/>
    <col min="6157" max="6157" width="14.42578125" style="846" customWidth="1"/>
    <col min="6158" max="6158" width="13.7109375" style="846" customWidth="1"/>
    <col min="6159" max="6159" width="10.140625" style="846" customWidth="1"/>
    <col min="6160" max="6160" width="4.42578125" style="846" customWidth="1"/>
    <col min="6161" max="6161" width="24" style="846" customWidth="1"/>
    <col min="6162" max="6162" width="13.140625" style="846" customWidth="1"/>
    <col min="6163" max="6163" width="13" style="846" customWidth="1"/>
    <col min="6164" max="6164" width="10.42578125" style="846" customWidth="1"/>
    <col min="6165" max="6400" width="9.140625" style="846"/>
    <col min="6401" max="6401" width="5" style="846" customWidth="1"/>
    <col min="6402" max="6402" width="17.7109375" style="846" customWidth="1"/>
    <col min="6403" max="6403" width="13.85546875" style="846" customWidth="1"/>
    <col min="6404" max="6404" width="13.140625" style="846" customWidth="1"/>
    <col min="6405" max="6405" width="12.28515625" style="846" customWidth="1"/>
    <col min="6406" max="6406" width="3" style="846" customWidth="1"/>
    <col min="6407" max="6407" width="20.28515625" style="846" customWidth="1"/>
    <col min="6408" max="6408" width="12.5703125" style="846" customWidth="1"/>
    <col min="6409" max="6409" width="11.7109375" style="846" customWidth="1"/>
    <col min="6410" max="6410" width="9.140625" style="846"/>
    <col min="6411" max="6411" width="2.85546875" style="846" customWidth="1"/>
    <col min="6412" max="6412" width="18.5703125" style="846" customWidth="1"/>
    <col min="6413" max="6413" width="14.42578125" style="846" customWidth="1"/>
    <col min="6414" max="6414" width="13.7109375" style="846" customWidth="1"/>
    <col min="6415" max="6415" width="10.140625" style="846" customWidth="1"/>
    <col min="6416" max="6416" width="4.42578125" style="846" customWidth="1"/>
    <col min="6417" max="6417" width="24" style="846" customWidth="1"/>
    <col min="6418" max="6418" width="13.140625" style="846" customWidth="1"/>
    <col min="6419" max="6419" width="13" style="846" customWidth="1"/>
    <col min="6420" max="6420" width="10.42578125" style="846" customWidth="1"/>
    <col min="6421" max="6656" width="9.140625" style="846"/>
    <col min="6657" max="6657" width="5" style="846" customWidth="1"/>
    <col min="6658" max="6658" width="17.7109375" style="846" customWidth="1"/>
    <col min="6659" max="6659" width="13.85546875" style="846" customWidth="1"/>
    <col min="6660" max="6660" width="13.140625" style="846" customWidth="1"/>
    <col min="6661" max="6661" width="12.28515625" style="846" customWidth="1"/>
    <col min="6662" max="6662" width="3" style="846" customWidth="1"/>
    <col min="6663" max="6663" width="20.28515625" style="846" customWidth="1"/>
    <col min="6664" max="6664" width="12.5703125" style="846" customWidth="1"/>
    <col min="6665" max="6665" width="11.7109375" style="846" customWidth="1"/>
    <col min="6666" max="6666" width="9.140625" style="846"/>
    <col min="6667" max="6667" width="2.85546875" style="846" customWidth="1"/>
    <col min="6668" max="6668" width="18.5703125" style="846" customWidth="1"/>
    <col min="6669" max="6669" width="14.42578125" style="846" customWidth="1"/>
    <col min="6670" max="6670" width="13.7109375" style="846" customWidth="1"/>
    <col min="6671" max="6671" width="10.140625" style="846" customWidth="1"/>
    <col min="6672" max="6672" width="4.42578125" style="846" customWidth="1"/>
    <col min="6673" max="6673" width="24" style="846" customWidth="1"/>
    <col min="6674" max="6674" width="13.140625" style="846" customWidth="1"/>
    <col min="6675" max="6675" width="13" style="846" customWidth="1"/>
    <col min="6676" max="6676" width="10.42578125" style="846" customWidth="1"/>
    <col min="6677" max="6912" width="9.140625" style="846"/>
    <col min="6913" max="6913" width="5" style="846" customWidth="1"/>
    <col min="6914" max="6914" width="17.7109375" style="846" customWidth="1"/>
    <col min="6915" max="6915" width="13.85546875" style="846" customWidth="1"/>
    <col min="6916" max="6916" width="13.140625" style="846" customWidth="1"/>
    <col min="6917" max="6917" width="12.28515625" style="846" customWidth="1"/>
    <col min="6918" max="6918" width="3" style="846" customWidth="1"/>
    <col min="6919" max="6919" width="20.28515625" style="846" customWidth="1"/>
    <col min="6920" max="6920" width="12.5703125" style="846" customWidth="1"/>
    <col min="6921" max="6921" width="11.7109375" style="846" customWidth="1"/>
    <col min="6922" max="6922" width="9.140625" style="846"/>
    <col min="6923" max="6923" width="2.85546875" style="846" customWidth="1"/>
    <col min="6924" max="6924" width="18.5703125" style="846" customWidth="1"/>
    <col min="6925" max="6925" width="14.42578125" style="846" customWidth="1"/>
    <col min="6926" max="6926" width="13.7109375" style="846" customWidth="1"/>
    <col min="6927" max="6927" width="10.140625" style="846" customWidth="1"/>
    <col min="6928" max="6928" width="4.42578125" style="846" customWidth="1"/>
    <col min="6929" max="6929" width="24" style="846" customWidth="1"/>
    <col min="6930" max="6930" width="13.140625" style="846" customWidth="1"/>
    <col min="6931" max="6931" width="13" style="846" customWidth="1"/>
    <col min="6932" max="6932" width="10.42578125" style="846" customWidth="1"/>
    <col min="6933" max="7168" width="9.140625" style="846"/>
    <col min="7169" max="7169" width="5" style="846" customWidth="1"/>
    <col min="7170" max="7170" width="17.7109375" style="846" customWidth="1"/>
    <col min="7171" max="7171" width="13.85546875" style="846" customWidth="1"/>
    <col min="7172" max="7172" width="13.140625" style="846" customWidth="1"/>
    <col min="7173" max="7173" width="12.28515625" style="846" customWidth="1"/>
    <col min="7174" max="7174" width="3" style="846" customWidth="1"/>
    <col min="7175" max="7175" width="20.28515625" style="846" customWidth="1"/>
    <col min="7176" max="7176" width="12.5703125" style="846" customWidth="1"/>
    <col min="7177" max="7177" width="11.7109375" style="846" customWidth="1"/>
    <col min="7178" max="7178" width="9.140625" style="846"/>
    <col min="7179" max="7179" width="2.85546875" style="846" customWidth="1"/>
    <col min="7180" max="7180" width="18.5703125" style="846" customWidth="1"/>
    <col min="7181" max="7181" width="14.42578125" style="846" customWidth="1"/>
    <col min="7182" max="7182" width="13.7109375" style="846" customWidth="1"/>
    <col min="7183" max="7183" width="10.140625" style="846" customWidth="1"/>
    <col min="7184" max="7184" width="4.42578125" style="846" customWidth="1"/>
    <col min="7185" max="7185" width="24" style="846" customWidth="1"/>
    <col min="7186" max="7186" width="13.140625" style="846" customWidth="1"/>
    <col min="7187" max="7187" width="13" style="846" customWidth="1"/>
    <col min="7188" max="7188" width="10.42578125" style="846" customWidth="1"/>
    <col min="7189" max="7424" width="9.140625" style="846"/>
    <col min="7425" max="7425" width="5" style="846" customWidth="1"/>
    <col min="7426" max="7426" width="17.7109375" style="846" customWidth="1"/>
    <col min="7427" max="7427" width="13.85546875" style="846" customWidth="1"/>
    <col min="7428" max="7428" width="13.140625" style="846" customWidth="1"/>
    <col min="7429" max="7429" width="12.28515625" style="846" customWidth="1"/>
    <col min="7430" max="7430" width="3" style="846" customWidth="1"/>
    <col min="7431" max="7431" width="20.28515625" style="846" customWidth="1"/>
    <col min="7432" max="7432" width="12.5703125" style="846" customWidth="1"/>
    <col min="7433" max="7433" width="11.7109375" style="846" customWidth="1"/>
    <col min="7434" max="7434" width="9.140625" style="846"/>
    <col min="7435" max="7435" width="2.85546875" style="846" customWidth="1"/>
    <col min="7436" max="7436" width="18.5703125" style="846" customWidth="1"/>
    <col min="7437" max="7437" width="14.42578125" style="846" customWidth="1"/>
    <col min="7438" max="7438" width="13.7109375" style="846" customWidth="1"/>
    <col min="7439" max="7439" width="10.140625" style="846" customWidth="1"/>
    <col min="7440" max="7440" width="4.42578125" style="846" customWidth="1"/>
    <col min="7441" max="7441" width="24" style="846" customWidth="1"/>
    <col min="7442" max="7442" width="13.140625" style="846" customWidth="1"/>
    <col min="7443" max="7443" width="13" style="846" customWidth="1"/>
    <col min="7444" max="7444" width="10.42578125" style="846" customWidth="1"/>
    <col min="7445" max="7680" width="9.140625" style="846"/>
    <col min="7681" max="7681" width="5" style="846" customWidth="1"/>
    <col min="7682" max="7682" width="17.7109375" style="846" customWidth="1"/>
    <col min="7683" max="7683" width="13.85546875" style="846" customWidth="1"/>
    <col min="7684" max="7684" width="13.140625" style="846" customWidth="1"/>
    <col min="7685" max="7685" width="12.28515625" style="846" customWidth="1"/>
    <col min="7686" max="7686" width="3" style="846" customWidth="1"/>
    <col min="7687" max="7687" width="20.28515625" style="846" customWidth="1"/>
    <col min="7688" max="7688" width="12.5703125" style="846" customWidth="1"/>
    <col min="7689" max="7689" width="11.7109375" style="846" customWidth="1"/>
    <col min="7690" max="7690" width="9.140625" style="846"/>
    <col min="7691" max="7691" width="2.85546875" style="846" customWidth="1"/>
    <col min="7692" max="7692" width="18.5703125" style="846" customWidth="1"/>
    <col min="7693" max="7693" width="14.42578125" style="846" customWidth="1"/>
    <col min="7694" max="7694" width="13.7109375" style="846" customWidth="1"/>
    <col min="7695" max="7695" width="10.140625" style="846" customWidth="1"/>
    <col min="7696" max="7696" width="4.42578125" style="846" customWidth="1"/>
    <col min="7697" max="7697" width="24" style="846" customWidth="1"/>
    <col min="7698" max="7698" width="13.140625" style="846" customWidth="1"/>
    <col min="7699" max="7699" width="13" style="846" customWidth="1"/>
    <col min="7700" max="7700" width="10.42578125" style="846" customWidth="1"/>
    <col min="7701" max="7936" width="9.140625" style="846"/>
    <col min="7937" max="7937" width="5" style="846" customWidth="1"/>
    <col min="7938" max="7938" width="17.7109375" style="846" customWidth="1"/>
    <col min="7939" max="7939" width="13.85546875" style="846" customWidth="1"/>
    <col min="7940" max="7940" width="13.140625" style="846" customWidth="1"/>
    <col min="7941" max="7941" width="12.28515625" style="846" customWidth="1"/>
    <col min="7942" max="7942" width="3" style="846" customWidth="1"/>
    <col min="7943" max="7943" width="20.28515625" style="846" customWidth="1"/>
    <col min="7944" max="7944" width="12.5703125" style="846" customWidth="1"/>
    <col min="7945" max="7945" width="11.7109375" style="846" customWidth="1"/>
    <col min="7946" max="7946" width="9.140625" style="846"/>
    <col min="7947" max="7947" width="2.85546875" style="846" customWidth="1"/>
    <col min="7948" max="7948" width="18.5703125" style="846" customWidth="1"/>
    <col min="7949" max="7949" width="14.42578125" style="846" customWidth="1"/>
    <col min="7950" max="7950" width="13.7109375" style="846" customWidth="1"/>
    <col min="7951" max="7951" width="10.140625" style="846" customWidth="1"/>
    <col min="7952" max="7952" width="4.42578125" style="846" customWidth="1"/>
    <col min="7953" max="7953" width="24" style="846" customWidth="1"/>
    <col min="7954" max="7954" width="13.140625" style="846" customWidth="1"/>
    <col min="7955" max="7955" width="13" style="846" customWidth="1"/>
    <col min="7956" max="7956" width="10.42578125" style="846" customWidth="1"/>
    <col min="7957" max="8192" width="9.140625" style="846"/>
    <col min="8193" max="8193" width="5" style="846" customWidth="1"/>
    <col min="8194" max="8194" width="17.7109375" style="846" customWidth="1"/>
    <col min="8195" max="8195" width="13.85546875" style="846" customWidth="1"/>
    <col min="8196" max="8196" width="13.140625" style="846" customWidth="1"/>
    <col min="8197" max="8197" width="12.28515625" style="846" customWidth="1"/>
    <col min="8198" max="8198" width="3" style="846" customWidth="1"/>
    <col min="8199" max="8199" width="20.28515625" style="846" customWidth="1"/>
    <col min="8200" max="8200" width="12.5703125" style="846" customWidth="1"/>
    <col min="8201" max="8201" width="11.7109375" style="846" customWidth="1"/>
    <col min="8202" max="8202" width="9.140625" style="846"/>
    <col min="8203" max="8203" width="2.85546875" style="846" customWidth="1"/>
    <col min="8204" max="8204" width="18.5703125" style="846" customWidth="1"/>
    <col min="8205" max="8205" width="14.42578125" style="846" customWidth="1"/>
    <col min="8206" max="8206" width="13.7109375" style="846" customWidth="1"/>
    <col min="8207" max="8207" width="10.140625" style="846" customWidth="1"/>
    <col min="8208" max="8208" width="4.42578125" style="846" customWidth="1"/>
    <col min="8209" max="8209" width="24" style="846" customWidth="1"/>
    <col min="8210" max="8210" width="13.140625" style="846" customWidth="1"/>
    <col min="8211" max="8211" width="13" style="846" customWidth="1"/>
    <col min="8212" max="8212" width="10.42578125" style="846" customWidth="1"/>
    <col min="8213" max="8448" width="9.140625" style="846"/>
    <col min="8449" max="8449" width="5" style="846" customWidth="1"/>
    <col min="8450" max="8450" width="17.7109375" style="846" customWidth="1"/>
    <col min="8451" max="8451" width="13.85546875" style="846" customWidth="1"/>
    <col min="8452" max="8452" width="13.140625" style="846" customWidth="1"/>
    <col min="8453" max="8453" width="12.28515625" style="846" customWidth="1"/>
    <col min="8454" max="8454" width="3" style="846" customWidth="1"/>
    <col min="8455" max="8455" width="20.28515625" style="846" customWidth="1"/>
    <col min="8456" max="8456" width="12.5703125" style="846" customWidth="1"/>
    <col min="8457" max="8457" width="11.7109375" style="846" customWidth="1"/>
    <col min="8458" max="8458" width="9.140625" style="846"/>
    <col min="8459" max="8459" width="2.85546875" style="846" customWidth="1"/>
    <col min="8460" max="8460" width="18.5703125" style="846" customWidth="1"/>
    <col min="8461" max="8461" width="14.42578125" style="846" customWidth="1"/>
    <col min="8462" max="8462" width="13.7109375" style="846" customWidth="1"/>
    <col min="8463" max="8463" width="10.140625" style="846" customWidth="1"/>
    <col min="8464" max="8464" width="4.42578125" style="846" customWidth="1"/>
    <col min="8465" max="8465" width="24" style="846" customWidth="1"/>
    <col min="8466" max="8466" width="13.140625" style="846" customWidth="1"/>
    <col min="8467" max="8467" width="13" style="846" customWidth="1"/>
    <col min="8468" max="8468" width="10.42578125" style="846" customWidth="1"/>
    <col min="8469" max="8704" width="9.140625" style="846"/>
    <col min="8705" max="8705" width="5" style="846" customWidth="1"/>
    <col min="8706" max="8706" width="17.7109375" style="846" customWidth="1"/>
    <col min="8707" max="8707" width="13.85546875" style="846" customWidth="1"/>
    <col min="8708" max="8708" width="13.140625" style="846" customWidth="1"/>
    <col min="8709" max="8709" width="12.28515625" style="846" customWidth="1"/>
    <col min="8710" max="8710" width="3" style="846" customWidth="1"/>
    <col min="8711" max="8711" width="20.28515625" style="846" customWidth="1"/>
    <col min="8712" max="8712" width="12.5703125" style="846" customWidth="1"/>
    <col min="8713" max="8713" width="11.7109375" style="846" customWidth="1"/>
    <col min="8714" max="8714" width="9.140625" style="846"/>
    <col min="8715" max="8715" width="2.85546875" style="846" customWidth="1"/>
    <col min="8716" max="8716" width="18.5703125" style="846" customWidth="1"/>
    <col min="8717" max="8717" width="14.42578125" style="846" customWidth="1"/>
    <col min="8718" max="8718" width="13.7109375" style="846" customWidth="1"/>
    <col min="8719" max="8719" width="10.140625" style="846" customWidth="1"/>
    <col min="8720" max="8720" width="4.42578125" style="846" customWidth="1"/>
    <col min="8721" max="8721" width="24" style="846" customWidth="1"/>
    <col min="8722" max="8722" width="13.140625" style="846" customWidth="1"/>
    <col min="8723" max="8723" width="13" style="846" customWidth="1"/>
    <col min="8724" max="8724" width="10.42578125" style="846" customWidth="1"/>
    <col min="8725" max="8960" width="9.140625" style="846"/>
    <col min="8961" max="8961" width="5" style="846" customWidth="1"/>
    <col min="8962" max="8962" width="17.7109375" style="846" customWidth="1"/>
    <col min="8963" max="8963" width="13.85546875" style="846" customWidth="1"/>
    <col min="8964" max="8964" width="13.140625" style="846" customWidth="1"/>
    <col min="8965" max="8965" width="12.28515625" style="846" customWidth="1"/>
    <col min="8966" max="8966" width="3" style="846" customWidth="1"/>
    <col min="8967" max="8967" width="20.28515625" style="846" customWidth="1"/>
    <col min="8968" max="8968" width="12.5703125" style="846" customWidth="1"/>
    <col min="8969" max="8969" width="11.7109375" style="846" customWidth="1"/>
    <col min="8970" max="8970" width="9.140625" style="846"/>
    <col min="8971" max="8971" width="2.85546875" style="846" customWidth="1"/>
    <col min="8972" max="8972" width="18.5703125" style="846" customWidth="1"/>
    <col min="8973" max="8973" width="14.42578125" style="846" customWidth="1"/>
    <col min="8974" max="8974" width="13.7109375" style="846" customWidth="1"/>
    <col min="8975" max="8975" width="10.140625" style="846" customWidth="1"/>
    <col min="8976" max="8976" width="4.42578125" style="846" customWidth="1"/>
    <col min="8977" max="8977" width="24" style="846" customWidth="1"/>
    <col min="8978" max="8978" width="13.140625" style="846" customWidth="1"/>
    <col min="8979" max="8979" width="13" style="846" customWidth="1"/>
    <col min="8980" max="8980" width="10.42578125" style="846" customWidth="1"/>
    <col min="8981" max="9216" width="9.140625" style="846"/>
    <col min="9217" max="9217" width="5" style="846" customWidth="1"/>
    <col min="9218" max="9218" width="17.7109375" style="846" customWidth="1"/>
    <col min="9219" max="9219" width="13.85546875" style="846" customWidth="1"/>
    <col min="9220" max="9220" width="13.140625" style="846" customWidth="1"/>
    <col min="9221" max="9221" width="12.28515625" style="846" customWidth="1"/>
    <col min="9222" max="9222" width="3" style="846" customWidth="1"/>
    <col min="9223" max="9223" width="20.28515625" style="846" customWidth="1"/>
    <col min="9224" max="9224" width="12.5703125" style="846" customWidth="1"/>
    <col min="9225" max="9225" width="11.7109375" style="846" customWidth="1"/>
    <col min="9226" max="9226" width="9.140625" style="846"/>
    <col min="9227" max="9227" width="2.85546875" style="846" customWidth="1"/>
    <col min="9228" max="9228" width="18.5703125" style="846" customWidth="1"/>
    <col min="9229" max="9229" width="14.42578125" style="846" customWidth="1"/>
    <col min="9230" max="9230" width="13.7109375" style="846" customWidth="1"/>
    <col min="9231" max="9231" width="10.140625" style="846" customWidth="1"/>
    <col min="9232" max="9232" width="4.42578125" style="846" customWidth="1"/>
    <col min="9233" max="9233" width="24" style="846" customWidth="1"/>
    <col min="9234" max="9234" width="13.140625" style="846" customWidth="1"/>
    <col min="9235" max="9235" width="13" style="846" customWidth="1"/>
    <col min="9236" max="9236" width="10.42578125" style="846" customWidth="1"/>
    <col min="9237" max="9472" width="9.140625" style="846"/>
    <col min="9473" max="9473" width="5" style="846" customWidth="1"/>
    <col min="9474" max="9474" width="17.7109375" style="846" customWidth="1"/>
    <col min="9475" max="9475" width="13.85546875" style="846" customWidth="1"/>
    <col min="9476" max="9476" width="13.140625" style="846" customWidth="1"/>
    <col min="9477" max="9477" width="12.28515625" style="846" customWidth="1"/>
    <col min="9478" max="9478" width="3" style="846" customWidth="1"/>
    <col min="9479" max="9479" width="20.28515625" style="846" customWidth="1"/>
    <col min="9480" max="9480" width="12.5703125" style="846" customWidth="1"/>
    <col min="9481" max="9481" width="11.7109375" style="846" customWidth="1"/>
    <col min="9482" max="9482" width="9.140625" style="846"/>
    <col min="9483" max="9483" width="2.85546875" style="846" customWidth="1"/>
    <col min="9484" max="9484" width="18.5703125" style="846" customWidth="1"/>
    <col min="9485" max="9485" width="14.42578125" style="846" customWidth="1"/>
    <col min="9486" max="9486" width="13.7109375" style="846" customWidth="1"/>
    <col min="9487" max="9487" width="10.140625" style="846" customWidth="1"/>
    <col min="9488" max="9488" width="4.42578125" style="846" customWidth="1"/>
    <col min="9489" max="9489" width="24" style="846" customWidth="1"/>
    <col min="9490" max="9490" width="13.140625" style="846" customWidth="1"/>
    <col min="9491" max="9491" width="13" style="846" customWidth="1"/>
    <col min="9492" max="9492" width="10.42578125" style="846" customWidth="1"/>
    <col min="9493" max="9728" width="9.140625" style="846"/>
    <col min="9729" max="9729" width="5" style="846" customWidth="1"/>
    <col min="9730" max="9730" width="17.7109375" style="846" customWidth="1"/>
    <col min="9731" max="9731" width="13.85546875" style="846" customWidth="1"/>
    <col min="9732" max="9732" width="13.140625" style="846" customWidth="1"/>
    <col min="9733" max="9733" width="12.28515625" style="846" customWidth="1"/>
    <col min="9734" max="9734" width="3" style="846" customWidth="1"/>
    <col min="9735" max="9735" width="20.28515625" style="846" customWidth="1"/>
    <col min="9736" max="9736" width="12.5703125" style="846" customWidth="1"/>
    <col min="9737" max="9737" width="11.7109375" style="846" customWidth="1"/>
    <col min="9738" max="9738" width="9.140625" style="846"/>
    <col min="9739" max="9739" width="2.85546875" style="846" customWidth="1"/>
    <col min="9740" max="9740" width="18.5703125" style="846" customWidth="1"/>
    <col min="9741" max="9741" width="14.42578125" style="846" customWidth="1"/>
    <col min="9742" max="9742" width="13.7109375" style="846" customWidth="1"/>
    <col min="9743" max="9743" width="10.140625" style="846" customWidth="1"/>
    <col min="9744" max="9744" width="4.42578125" style="846" customWidth="1"/>
    <col min="9745" max="9745" width="24" style="846" customWidth="1"/>
    <col min="9746" max="9746" width="13.140625" style="846" customWidth="1"/>
    <col min="9747" max="9747" width="13" style="846" customWidth="1"/>
    <col min="9748" max="9748" width="10.42578125" style="846" customWidth="1"/>
    <col min="9749" max="9984" width="9.140625" style="846"/>
    <col min="9985" max="9985" width="5" style="846" customWidth="1"/>
    <col min="9986" max="9986" width="17.7109375" style="846" customWidth="1"/>
    <col min="9987" max="9987" width="13.85546875" style="846" customWidth="1"/>
    <col min="9988" max="9988" width="13.140625" style="846" customWidth="1"/>
    <col min="9989" max="9989" width="12.28515625" style="846" customWidth="1"/>
    <col min="9990" max="9990" width="3" style="846" customWidth="1"/>
    <col min="9991" max="9991" width="20.28515625" style="846" customWidth="1"/>
    <col min="9992" max="9992" width="12.5703125" style="846" customWidth="1"/>
    <col min="9993" max="9993" width="11.7109375" style="846" customWidth="1"/>
    <col min="9994" max="9994" width="9.140625" style="846"/>
    <col min="9995" max="9995" width="2.85546875" style="846" customWidth="1"/>
    <col min="9996" max="9996" width="18.5703125" style="846" customWidth="1"/>
    <col min="9997" max="9997" width="14.42578125" style="846" customWidth="1"/>
    <col min="9998" max="9998" width="13.7109375" style="846" customWidth="1"/>
    <col min="9999" max="9999" width="10.140625" style="846" customWidth="1"/>
    <col min="10000" max="10000" width="4.42578125" style="846" customWidth="1"/>
    <col min="10001" max="10001" width="24" style="846" customWidth="1"/>
    <col min="10002" max="10002" width="13.140625" style="846" customWidth="1"/>
    <col min="10003" max="10003" width="13" style="846" customWidth="1"/>
    <col min="10004" max="10004" width="10.42578125" style="846" customWidth="1"/>
    <col min="10005" max="10240" width="9.140625" style="846"/>
    <col min="10241" max="10241" width="5" style="846" customWidth="1"/>
    <col min="10242" max="10242" width="17.7109375" style="846" customWidth="1"/>
    <col min="10243" max="10243" width="13.85546875" style="846" customWidth="1"/>
    <col min="10244" max="10244" width="13.140625" style="846" customWidth="1"/>
    <col min="10245" max="10245" width="12.28515625" style="846" customWidth="1"/>
    <col min="10246" max="10246" width="3" style="846" customWidth="1"/>
    <col min="10247" max="10247" width="20.28515625" style="846" customWidth="1"/>
    <col min="10248" max="10248" width="12.5703125" style="846" customWidth="1"/>
    <col min="10249" max="10249" width="11.7109375" style="846" customWidth="1"/>
    <col min="10250" max="10250" width="9.140625" style="846"/>
    <col min="10251" max="10251" width="2.85546875" style="846" customWidth="1"/>
    <col min="10252" max="10252" width="18.5703125" style="846" customWidth="1"/>
    <col min="10253" max="10253" width="14.42578125" style="846" customWidth="1"/>
    <col min="10254" max="10254" width="13.7109375" style="846" customWidth="1"/>
    <col min="10255" max="10255" width="10.140625" style="846" customWidth="1"/>
    <col min="10256" max="10256" width="4.42578125" style="846" customWidth="1"/>
    <col min="10257" max="10257" width="24" style="846" customWidth="1"/>
    <col min="10258" max="10258" width="13.140625" style="846" customWidth="1"/>
    <col min="10259" max="10259" width="13" style="846" customWidth="1"/>
    <col min="10260" max="10260" width="10.42578125" style="846" customWidth="1"/>
    <col min="10261" max="10496" width="9.140625" style="846"/>
    <col min="10497" max="10497" width="5" style="846" customWidth="1"/>
    <col min="10498" max="10498" width="17.7109375" style="846" customWidth="1"/>
    <col min="10499" max="10499" width="13.85546875" style="846" customWidth="1"/>
    <col min="10500" max="10500" width="13.140625" style="846" customWidth="1"/>
    <col min="10501" max="10501" width="12.28515625" style="846" customWidth="1"/>
    <col min="10502" max="10502" width="3" style="846" customWidth="1"/>
    <col min="10503" max="10503" width="20.28515625" style="846" customWidth="1"/>
    <col min="10504" max="10504" width="12.5703125" style="846" customWidth="1"/>
    <col min="10505" max="10505" width="11.7109375" style="846" customWidth="1"/>
    <col min="10506" max="10506" width="9.140625" style="846"/>
    <col min="10507" max="10507" width="2.85546875" style="846" customWidth="1"/>
    <col min="10508" max="10508" width="18.5703125" style="846" customWidth="1"/>
    <col min="10509" max="10509" width="14.42578125" style="846" customWidth="1"/>
    <col min="10510" max="10510" width="13.7109375" style="846" customWidth="1"/>
    <col min="10511" max="10511" width="10.140625" style="846" customWidth="1"/>
    <col min="10512" max="10512" width="4.42578125" style="846" customWidth="1"/>
    <col min="10513" max="10513" width="24" style="846" customWidth="1"/>
    <col min="10514" max="10514" width="13.140625" style="846" customWidth="1"/>
    <col min="10515" max="10515" width="13" style="846" customWidth="1"/>
    <col min="10516" max="10516" width="10.42578125" style="846" customWidth="1"/>
    <col min="10517" max="10752" width="9.140625" style="846"/>
    <col min="10753" max="10753" width="5" style="846" customWidth="1"/>
    <col min="10754" max="10754" width="17.7109375" style="846" customWidth="1"/>
    <col min="10755" max="10755" width="13.85546875" style="846" customWidth="1"/>
    <col min="10756" max="10756" width="13.140625" style="846" customWidth="1"/>
    <col min="10757" max="10757" width="12.28515625" style="846" customWidth="1"/>
    <col min="10758" max="10758" width="3" style="846" customWidth="1"/>
    <col min="10759" max="10759" width="20.28515625" style="846" customWidth="1"/>
    <col min="10760" max="10760" width="12.5703125" style="846" customWidth="1"/>
    <col min="10761" max="10761" width="11.7109375" style="846" customWidth="1"/>
    <col min="10762" max="10762" width="9.140625" style="846"/>
    <col min="10763" max="10763" width="2.85546875" style="846" customWidth="1"/>
    <col min="10764" max="10764" width="18.5703125" style="846" customWidth="1"/>
    <col min="10765" max="10765" width="14.42578125" style="846" customWidth="1"/>
    <col min="10766" max="10766" width="13.7109375" style="846" customWidth="1"/>
    <col min="10767" max="10767" width="10.140625" style="846" customWidth="1"/>
    <col min="10768" max="10768" width="4.42578125" style="846" customWidth="1"/>
    <col min="10769" max="10769" width="24" style="846" customWidth="1"/>
    <col min="10770" max="10770" width="13.140625" style="846" customWidth="1"/>
    <col min="10771" max="10771" width="13" style="846" customWidth="1"/>
    <col min="10772" max="10772" width="10.42578125" style="846" customWidth="1"/>
    <col min="10773" max="11008" width="9.140625" style="846"/>
    <col min="11009" max="11009" width="5" style="846" customWidth="1"/>
    <col min="11010" max="11010" width="17.7109375" style="846" customWidth="1"/>
    <col min="11011" max="11011" width="13.85546875" style="846" customWidth="1"/>
    <col min="11012" max="11012" width="13.140625" style="846" customWidth="1"/>
    <col min="11013" max="11013" width="12.28515625" style="846" customWidth="1"/>
    <col min="11014" max="11014" width="3" style="846" customWidth="1"/>
    <col min="11015" max="11015" width="20.28515625" style="846" customWidth="1"/>
    <col min="11016" max="11016" width="12.5703125" style="846" customWidth="1"/>
    <col min="11017" max="11017" width="11.7109375" style="846" customWidth="1"/>
    <col min="11018" max="11018" width="9.140625" style="846"/>
    <col min="11019" max="11019" width="2.85546875" style="846" customWidth="1"/>
    <col min="11020" max="11020" width="18.5703125" style="846" customWidth="1"/>
    <col min="11021" max="11021" width="14.42578125" style="846" customWidth="1"/>
    <col min="11022" max="11022" width="13.7109375" style="846" customWidth="1"/>
    <col min="11023" max="11023" width="10.140625" style="846" customWidth="1"/>
    <col min="11024" max="11024" width="4.42578125" style="846" customWidth="1"/>
    <col min="11025" max="11025" width="24" style="846" customWidth="1"/>
    <col min="11026" max="11026" width="13.140625" style="846" customWidth="1"/>
    <col min="11027" max="11027" width="13" style="846" customWidth="1"/>
    <col min="11028" max="11028" width="10.42578125" style="846" customWidth="1"/>
    <col min="11029" max="11264" width="9.140625" style="846"/>
    <col min="11265" max="11265" width="5" style="846" customWidth="1"/>
    <col min="11266" max="11266" width="17.7109375" style="846" customWidth="1"/>
    <col min="11267" max="11267" width="13.85546875" style="846" customWidth="1"/>
    <col min="11268" max="11268" width="13.140625" style="846" customWidth="1"/>
    <col min="11269" max="11269" width="12.28515625" style="846" customWidth="1"/>
    <col min="11270" max="11270" width="3" style="846" customWidth="1"/>
    <col min="11271" max="11271" width="20.28515625" style="846" customWidth="1"/>
    <col min="11272" max="11272" width="12.5703125" style="846" customWidth="1"/>
    <col min="11273" max="11273" width="11.7109375" style="846" customWidth="1"/>
    <col min="11274" max="11274" width="9.140625" style="846"/>
    <col min="11275" max="11275" width="2.85546875" style="846" customWidth="1"/>
    <col min="11276" max="11276" width="18.5703125" style="846" customWidth="1"/>
    <col min="11277" max="11277" width="14.42578125" style="846" customWidth="1"/>
    <col min="11278" max="11278" width="13.7109375" style="846" customWidth="1"/>
    <col min="11279" max="11279" width="10.140625" style="846" customWidth="1"/>
    <col min="11280" max="11280" width="4.42578125" style="846" customWidth="1"/>
    <col min="11281" max="11281" width="24" style="846" customWidth="1"/>
    <col min="11282" max="11282" width="13.140625" style="846" customWidth="1"/>
    <col min="11283" max="11283" width="13" style="846" customWidth="1"/>
    <col min="11284" max="11284" width="10.42578125" style="846" customWidth="1"/>
    <col min="11285" max="11520" width="9.140625" style="846"/>
    <col min="11521" max="11521" width="5" style="846" customWidth="1"/>
    <col min="11522" max="11522" width="17.7109375" style="846" customWidth="1"/>
    <col min="11523" max="11523" width="13.85546875" style="846" customWidth="1"/>
    <col min="11524" max="11524" width="13.140625" style="846" customWidth="1"/>
    <col min="11525" max="11525" width="12.28515625" style="846" customWidth="1"/>
    <col min="11526" max="11526" width="3" style="846" customWidth="1"/>
    <col min="11527" max="11527" width="20.28515625" style="846" customWidth="1"/>
    <col min="11528" max="11528" width="12.5703125" style="846" customWidth="1"/>
    <col min="11529" max="11529" width="11.7109375" style="846" customWidth="1"/>
    <col min="11530" max="11530" width="9.140625" style="846"/>
    <col min="11531" max="11531" width="2.85546875" style="846" customWidth="1"/>
    <col min="11532" max="11532" width="18.5703125" style="846" customWidth="1"/>
    <col min="11533" max="11533" width="14.42578125" style="846" customWidth="1"/>
    <col min="11534" max="11534" width="13.7109375" style="846" customWidth="1"/>
    <col min="11535" max="11535" width="10.140625" style="846" customWidth="1"/>
    <col min="11536" max="11536" width="4.42578125" style="846" customWidth="1"/>
    <col min="11537" max="11537" width="24" style="846" customWidth="1"/>
    <col min="11538" max="11538" width="13.140625" style="846" customWidth="1"/>
    <col min="11539" max="11539" width="13" style="846" customWidth="1"/>
    <col min="11540" max="11540" width="10.42578125" style="846" customWidth="1"/>
    <col min="11541" max="11776" width="9.140625" style="846"/>
    <col min="11777" max="11777" width="5" style="846" customWidth="1"/>
    <col min="11778" max="11778" width="17.7109375" style="846" customWidth="1"/>
    <col min="11779" max="11779" width="13.85546875" style="846" customWidth="1"/>
    <col min="11780" max="11780" width="13.140625" style="846" customWidth="1"/>
    <col min="11781" max="11781" width="12.28515625" style="846" customWidth="1"/>
    <col min="11782" max="11782" width="3" style="846" customWidth="1"/>
    <col min="11783" max="11783" width="20.28515625" style="846" customWidth="1"/>
    <col min="11784" max="11784" width="12.5703125" style="846" customWidth="1"/>
    <col min="11785" max="11785" width="11.7109375" style="846" customWidth="1"/>
    <col min="11786" max="11786" width="9.140625" style="846"/>
    <col min="11787" max="11787" width="2.85546875" style="846" customWidth="1"/>
    <col min="11788" max="11788" width="18.5703125" style="846" customWidth="1"/>
    <col min="11789" max="11789" width="14.42578125" style="846" customWidth="1"/>
    <col min="11790" max="11790" width="13.7109375" style="846" customWidth="1"/>
    <col min="11791" max="11791" width="10.140625" style="846" customWidth="1"/>
    <col min="11792" max="11792" width="4.42578125" style="846" customWidth="1"/>
    <col min="11793" max="11793" width="24" style="846" customWidth="1"/>
    <col min="11794" max="11794" width="13.140625" style="846" customWidth="1"/>
    <col min="11795" max="11795" width="13" style="846" customWidth="1"/>
    <col min="11796" max="11796" width="10.42578125" style="846" customWidth="1"/>
    <col min="11797" max="12032" width="9.140625" style="846"/>
    <col min="12033" max="12033" width="5" style="846" customWidth="1"/>
    <col min="12034" max="12034" width="17.7109375" style="846" customWidth="1"/>
    <col min="12035" max="12035" width="13.85546875" style="846" customWidth="1"/>
    <col min="12036" max="12036" width="13.140625" style="846" customWidth="1"/>
    <col min="12037" max="12037" width="12.28515625" style="846" customWidth="1"/>
    <col min="12038" max="12038" width="3" style="846" customWidth="1"/>
    <col min="12039" max="12039" width="20.28515625" style="846" customWidth="1"/>
    <col min="12040" max="12040" width="12.5703125" style="846" customWidth="1"/>
    <col min="12041" max="12041" width="11.7109375" style="846" customWidth="1"/>
    <col min="12042" max="12042" width="9.140625" style="846"/>
    <col min="12043" max="12043" width="2.85546875" style="846" customWidth="1"/>
    <col min="12044" max="12044" width="18.5703125" style="846" customWidth="1"/>
    <col min="12045" max="12045" width="14.42578125" style="846" customWidth="1"/>
    <col min="12046" max="12046" width="13.7109375" style="846" customWidth="1"/>
    <col min="12047" max="12047" width="10.140625" style="846" customWidth="1"/>
    <col min="12048" max="12048" width="4.42578125" style="846" customWidth="1"/>
    <col min="12049" max="12049" width="24" style="846" customWidth="1"/>
    <col min="12050" max="12050" width="13.140625" style="846" customWidth="1"/>
    <col min="12051" max="12051" width="13" style="846" customWidth="1"/>
    <col min="12052" max="12052" width="10.42578125" style="846" customWidth="1"/>
    <col min="12053" max="12288" width="9.140625" style="846"/>
    <col min="12289" max="12289" width="5" style="846" customWidth="1"/>
    <col min="12290" max="12290" width="17.7109375" style="846" customWidth="1"/>
    <col min="12291" max="12291" width="13.85546875" style="846" customWidth="1"/>
    <col min="12292" max="12292" width="13.140625" style="846" customWidth="1"/>
    <col min="12293" max="12293" width="12.28515625" style="846" customWidth="1"/>
    <col min="12294" max="12294" width="3" style="846" customWidth="1"/>
    <col min="12295" max="12295" width="20.28515625" style="846" customWidth="1"/>
    <col min="12296" max="12296" width="12.5703125" style="846" customWidth="1"/>
    <col min="12297" max="12297" width="11.7109375" style="846" customWidth="1"/>
    <col min="12298" max="12298" width="9.140625" style="846"/>
    <col min="12299" max="12299" width="2.85546875" style="846" customWidth="1"/>
    <col min="12300" max="12300" width="18.5703125" style="846" customWidth="1"/>
    <col min="12301" max="12301" width="14.42578125" style="846" customWidth="1"/>
    <col min="12302" max="12302" width="13.7109375" style="846" customWidth="1"/>
    <col min="12303" max="12303" width="10.140625" style="846" customWidth="1"/>
    <col min="12304" max="12304" width="4.42578125" style="846" customWidth="1"/>
    <col min="12305" max="12305" width="24" style="846" customWidth="1"/>
    <col min="12306" max="12306" width="13.140625" style="846" customWidth="1"/>
    <col min="12307" max="12307" width="13" style="846" customWidth="1"/>
    <col min="12308" max="12308" width="10.42578125" style="846" customWidth="1"/>
    <col min="12309" max="12544" width="9.140625" style="846"/>
    <col min="12545" max="12545" width="5" style="846" customWidth="1"/>
    <col min="12546" max="12546" width="17.7109375" style="846" customWidth="1"/>
    <col min="12547" max="12547" width="13.85546875" style="846" customWidth="1"/>
    <col min="12548" max="12548" width="13.140625" style="846" customWidth="1"/>
    <col min="12549" max="12549" width="12.28515625" style="846" customWidth="1"/>
    <col min="12550" max="12550" width="3" style="846" customWidth="1"/>
    <col min="12551" max="12551" width="20.28515625" style="846" customWidth="1"/>
    <col min="12552" max="12552" width="12.5703125" style="846" customWidth="1"/>
    <col min="12553" max="12553" width="11.7109375" style="846" customWidth="1"/>
    <col min="12554" max="12554" width="9.140625" style="846"/>
    <col min="12555" max="12555" width="2.85546875" style="846" customWidth="1"/>
    <col min="12556" max="12556" width="18.5703125" style="846" customWidth="1"/>
    <col min="12557" max="12557" width="14.42578125" style="846" customWidth="1"/>
    <col min="12558" max="12558" width="13.7109375" style="846" customWidth="1"/>
    <col min="12559" max="12559" width="10.140625" style="846" customWidth="1"/>
    <col min="12560" max="12560" width="4.42578125" style="846" customWidth="1"/>
    <col min="12561" max="12561" width="24" style="846" customWidth="1"/>
    <col min="12562" max="12562" width="13.140625" style="846" customWidth="1"/>
    <col min="12563" max="12563" width="13" style="846" customWidth="1"/>
    <col min="12564" max="12564" width="10.42578125" style="846" customWidth="1"/>
    <col min="12565" max="12800" width="9.140625" style="846"/>
    <col min="12801" max="12801" width="5" style="846" customWidth="1"/>
    <col min="12802" max="12802" width="17.7109375" style="846" customWidth="1"/>
    <col min="12803" max="12803" width="13.85546875" style="846" customWidth="1"/>
    <col min="12804" max="12804" width="13.140625" style="846" customWidth="1"/>
    <col min="12805" max="12805" width="12.28515625" style="846" customWidth="1"/>
    <col min="12806" max="12806" width="3" style="846" customWidth="1"/>
    <col min="12807" max="12807" width="20.28515625" style="846" customWidth="1"/>
    <col min="12808" max="12808" width="12.5703125" style="846" customWidth="1"/>
    <col min="12809" max="12809" width="11.7109375" style="846" customWidth="1"/>
    <col min="12810" max="12810" width="9.140625" style="846"/>
    <col min="12811" max="12811" width="2.85546875" style="846" customWidth="1"/>
    <col min="12812" max="12812" width="18.5703125" style="846" customWidth="1"/>
    <col min="12813" max="12813" width="14.42578125" style="846" customWidth="1"/>
    <col min="12814" max="12814" width="13.7109375" style="846" customWidth="1"/>
    <col min="12815" max="12815" width="10.140625" style="846" customWidth="1"/>
    <col min="12816" max="12816" width="4.42578125" style="846" customWidth="1"/>
    <col min="12817" max="12817" width="24" style="846" customWidth="1"/>
    <col min="12818" max="12818" width="13.140625" style="846" customWidth="1"/>
    <col min="12819" max="12819" width="13" style="846" customWidth="1"/>
    <col min="12820" max="12820" width="10.42578125" style="846" customWidth="1"/>
    <col min="12821" max="13056" width="9.140625" style="846"/>
    <col min="13057" max="13057" width="5" style="846" customWidth="1"/>
    <col min="13058" max="13058" width="17.7109375" style="846" customWidth="1"/>
    <col min="13059" max="13059" width="13.85546875" style="846" customWidth="1"/>
    <col min="13060" max="13060" width="13.140625" style="846" customWidth="1"/>
    <col min="13061" max="13061" width="12.28515625" style="846" customWidth="1"/>
    <col min="13062" max="13062" width="3" style="846" customWidth="1"/>
    <col min="13063" max="13063" width="20.28515625" style="846" customWidth="1"/>
    <col min="13064" max="13064" width="12.5703125" style="846" customWidth="1"/>
    <col min="13065" max="13065" width="11.7109375" style="846" customWidth="1"/>
    <col min="13066" max="13066" width="9.140625" style="846"/>
    <col min="13067" max="13067" width="2.85546875" style="846" customWidth="1"/>
    <col min="13068" max="13068" width="18.5703125" style="846" customWidth="1"/>
    <col min="13069" max="13069" width="14.42578125" style="846" customWidth="1"/>
    <col min="13070" max="13070" width="13.7109375" style="846" customWidth="1"/>
    <col min="13071" max="13071" width="10.140625" style="846" customWidth="1"/>
    <col min="13072" max="13072" width="4.42578125" style="846" customWidth="1"/>
    <col min="13073" max="13073" width="24" style="846" customWidth="1"/>
    <col min="13074" max="13074" width="13.140625" style="846" customWidth="1"/>
    <col min="13075" max="13075" width="13" style="846" customWidth="1"/>
    <col min="13076" max="13076" width="10.42578125" style="846" customWidth="1"/>
    <col min="13077" max="13312" width="9.140625" style="846"/>
    <col min="13313" max="13313" width="5" style="846" customWidth="1"/>
    <col min="13314" max="13314" width="17.7109375" style="846" customWidth="1"/>
    <col min="13315" max="13315" width="13.85546875" style="846" customWidth="1"/>
    <col min="13316" max="13316" width="13.140625" style="846" customWidth="1"/>
    <col min="13317" max="13317" width="12.28515625" style="846" customWidth="1"/>
    <col min="13318" max="13318" width="3" style="846" customWidth="1"/>
    <col min="13319" max="13319" width="20.28515625" style="846" customWidth="1"/>
    <col min="13320" max="13320" width="12.5703125" style="846" customWidth="1"/>
    <col min="13321" max="13321" width="11.7109375" style="846" customWidth="1"/>
    <col min="13322" max="13322" width="9.140625" style="846"/>
    <col min="13323" max="13323" width="2.85546875" style="846" customWidth="1"/>
    <col min="13324" max="13324" width="18.5703125" style="846" customWidth="1"/>
    <col min="13325" max="13325" width="14.42578125" style="846" customWidth="1"/>
    <col min="13326" max="13326" width="13.7109375" style="846" customWidth="1"/>
    <col min="13327" max="13327" width="10.140625" style="846" customWidth="1"/>
    <col min="13328" max="13328" width="4.42578125" style="846" customWidth="1"/>
    <col min="13329" max="13329" width="24" style="846" customWidth="1"/>
    <col min="13330" max="13330" width="13.140625" style="846" customWidth="1"/>
    <col min="13331" max="13331" width="13" style="846" customWidth="1"/>
    <col min="13332" max="13332" width="10.42578125" style="846" customWidth="1"/>
    <col min="13333" max="13568" width="9.140625" style="846"/>
    <col min="13569" max="13569" width="5" style="846" customWidth="1"/>
    <col min="13570" max="13570" width="17.7109375" style="846" customWidth="1"/>
    <col min="13571" max="13571" width="13.85546875" style="846" customWidth="1"/>
    <col min="13572" max="13572" width="13.140625" style="846" customWidth="1"/>
    <col min="13573" max="13573" width="12.28515625" style="846" customWidth="1"/>
    <col min="13574" max="13574" width="3" style="846" customWidth="1"/>
    <col min="13575" max="13575" width="20.28515625" style="846" customWidth="1"/>
    <col min="13576" max="13576" width="12.5703125" style="846" customWidth="1"/>
    <col min="13577" max="13577" width="11.7109375" style="846" customWidth="1"/>
    <col min="13578" max="13578" width="9.140625" style="846"/>
    <col min="13579" max="13579" width="2.85546875" style="846" customWidth="1"/>
    <col min="13580" max="13580" width="18.5703125" style="846" customWidth="1"/>
    <col min="13581" max="13581" width="14.42578125" style="846" customWidth="1"/>
    <col min="13582" max="13582" width="13.7109375" style="846" customWidth="1"/>
    <col min="13583" max="13583" width="10.140625" style="846" customWidth="1"/>
    <col min="13584" max="13584" width="4.42578125" style="846" customWidth="1"/>
    <col min="13585" max="13585" width="24" style="846" customWidth="1"/>
    <col min="13586" max="13586" width="13.140625" style="846" customWidth="1"/>
    <col min="13587" max="13587" width="13" style="846" customWidth="1"/>
    <col min="13588" max="13588" width="10.42578125" style="846" customWidth="1"/>
    <col min="13589" max="13824" width="9.140625" style="846"/>
    <col min="13825" max="13825" width="5" style="846" customWidth="1"/>
    <col min="13826" max="13826" width="17.7109375" style="846" customWidth="1"/>
    <col min="13827" max="13827" width="13.85546875" style="846" customWidth="1"/>
    <col min="13828" max="13828" width="13.140625" style="846" customWidth="1"/>
    <col min="13829" max="13829" width="12.28515625" style="846" customWidth="1"/>
    <col min="13830" max="13830" width="3" style="846" customWidth="1"/>
    <col min="13831" max="13831" width="20.28515625" style="846" customWidth="1"/>
    <col min="13832" max="13832" width="12.5703125" style="846" customWidth="1"/>
    <col min="13833" max="13833" width="11.7109375" style="846" customWidth="1"/>
    <col min="13834" max="13834" width="9.140625" style="846"/>
    <col min="13835" max="13835" width="2.85546875" style="846" customWidth="1"/>
    <col min="13836" max="13836" width="18.5703125" style="846" customWidth="1"/>
    <col min="13837" max="13837" width="14.42578125" style="846" customWidth="1"/>
    <col min="13838" max="13838" width="13.7109375" style="846" customWidth="1"/>
    <col min="13839" max="13839" width="10.140625" style="846" customWidth="1"/>
    <col min="13840" max="13840" width="4.42578125" style="846" customWidth="1"/>
    <col min="13841" max="13841" width="24" style="846" customWidth="1"/>
    <col min="13842" max="13842" width="13.140625" style="846" customWidth="1"/>
    <col min="13843" max="13843" width="13" style="846" customWidth="1"/>
    <col min="13844" max="13844" width="10.42578125" style="846" customWidth="1"/>
    <col min="13845" max="14080" width="9.140625" style="846"/>
    <col min="14081" max="14081" width="5" style="846" customWidth="1"/>
    <col min="14082" max="14082" width="17.7109375" style="846" customWidth="1"/>
    <col min="14083" max="14083" width="13.85546875" style="846" customWidth="1"/>
    <col min="14084" max="14084" width="13.140625" style="846" customWidth="1"/>
    <col min="14085" max="14085" width="12.28515625" style="846" customWidth="1"/>
    <col min="14086" max="14086" width="3" style="846" customWidth="1"/>
    <col min="14087" max="14087" width="20.28515625" style="846" customWidth="1"/>
    <col min="14088" max="14088" width="12.5703125" style="846" customWidth="1"/>
    <col min="14089" max="14089" width="11.7109375" style="846" customWidth="1"/>
    <col min="14090" max="14090" width="9.140625" style="846"/>
    <col min="14091" max="14091" width="2.85546875" style="846" customWidth="1"/>
    <col min="14092" max="14092" width="18.5703125" style="846" customWidth="1"/>
    <col min="14093" max="14093" width="14.42578125" style="846" customWidth="1"/>
    <col min="14094" max="14094" width="13.7109375" style="846" customWidth="1"/>
    <col min="14095" max="14095" width="10.140625" style="846" customWidth="1"/>
    <col min="14096" max="14096" width="4.42578125" style="846" customWidth="1"/>
    <col min="14097" max="14097" width="24" style="846" customWidth="1"/>
    <col min="14098" max="14098" width="13.140625" style="846" customWidth="1"/>
    <col min="14099" max="14099" width="13" style="846" customWidth="1"/>
    <col min="14100" max="14100" width="10.42578125" style="846" customWidth="1"/>
    <col min="14101" max="14336" width="9.140625" style="846"/>
    <col min="14337" max="14337" width="5" style="846" customWidth="1"/>
    <col min="14338" max="14338" width="17.7109375" style="846" customWidth="1"/>
    <col min="14339" max="14339" width="13.85546875" style="846" customWidth="1"/>
    <col min="14340" max="14340" width="13.140625" style="846" customWidth="1"/>
    <col min="14341" max="14341" width="12.28515625" style="846" customWidth="1"/>
    <col min="14342" max="14342" width="3" style="846" customWidth="1"/>
    <col min="14343" max="14343" width="20.28515625" style="846" customWidth="1"/>
    <col min="14344" max="14344" width="12.5703125" style="846" customWidth="1"/>
    <col min="14345" max="14345" width="11.7109375" style="846" customWidth="1"/>
    <col min="14346" max="14346" width="9.140625" style="846"/>
    <col min="14347" max="14347" width="2.85546875" style="846" customWidth="1"/>
    <col min="14348" max="14348" width="18.5703125" style="846" customWidth="1"/>
    <col min="14349" max="14349" width="14.42578125" style="846" customWidth="1"/>
    <col min="14350" max="14350" width="13.7109375" style="846" customWidth="1"/>
    <col min="14351" max="14351" width="10.140625" style="846" customWidth="1"/>
    <col min="14352" max="14352" width="4.42578125" style="846" customWidth="1"/>
    <col min="14353" max="14353" width="24" style="846" customWidth="1"/>
    <col min="14354" max="14354" width="13.140625" style="846" customWidth="1"/>
    <col min="14355" max="14355" width="13" style="846" customWidth="1"/>
    <col min="14356" max="14356" width="10.42578125" style="846" customWidth="1"/>
    <col min="14357" max="14592" width="9.140625" style="846"/>
    <col min="14593" max="14593" width="5" style="846" customWidth="1"/>
    <col min="14594" max="14594" width="17.7109375" style="846" customWidth="1"/>
    <col min="14595" max="14595" width="13.85546875" style="846" customWidth="1"/>
    <col min="14596" max="14596" width="13.140625" style="846" customWidth="1"/>
    <col min="14597" max="14597" width="12.28515625" style="846" customWidth="1"/>
    <col min="14598" max="14598" width="3" style="846" customWidth="1"/>
    <col min="14599" max="14599" width="20.28515625" style="846" customWidth="1"/>
    <col min="14600" max="14600" width="12.5703125" style="846" customWidth="1"/>
    <col min="14601" max="14601" width="11.7109375" style="846" customWidth="1"/>
    <col min="14602" max="14602" width="9.140625" style="846"/>
    <col min="14603" max="14603" width="2.85546875" style="846" customWidth="1"/>
    <col min="14604" max="14604" width="18.5703125" style="846" customWidth="1"/>
    <col min="14605" max="14605" width="14.42578125" style="846" customWidth="1"/>
    <col min="14606" max="14606" width="13.7109375" style="846" customWidth="1"/>
    <col min="14607" max="14607" width="10.140625" style="846" customWidth="1"/>
    <col min="14608" max="14608" width="4.42578125" style="846" customWidth="1"/>
    <col min="14609" max="14609" width="24" style="846" customWidth="1"/>
    <col min="14610" max="14610" width="13.140625" style="846" customWidth="1"/>
    <col min="14611" max="14611" width="13" style="846" customWidth="1"/>
    <col min="14612" max="14612" width="10.42578125" style="846" customWidth="1"/>
    <col min="14613" max="14848" width="9.140625" style="846"/>
    <col min="14849" max="14849" width="5" style="846" customWidth="1"/>
    <col min="14850" max="14850" width="17.7109375" style="846" customWidth="1"/>
    <col min="14851" max="14851" width="13.85546875" style="846" customWidth="1"/>
    <col min="14852" max="14852" width="13.140625" style="846" customWidth="1"/>
    <col min="14853" max="14853" width="12.28515625" style="846" customWidth="1"/>
    <col min="14854" max="14854" width="3" style="846" customWidth="1"/>
    <col min="14855" max="14855" width="20.28515625" style="846" customWidth="1"/>
    <col min="14856" max="14856" width="12.5703125" style="846" customWidth="1"/>
    <col min="14857" max="14857" width="11.7109375" style="846" customWidth="1"/>
    <col min="14858" max="14858" width="9.140625" style="846"/>
    <col min="14859" max="14859" width="2.85546875" style="846" customWidth="1"/>
    <col min="14860" max="14860" width="18.5703125" style="846" customWidth="1"/>
    <col min="14861" max="14861" width="14.42578125" style="846" customWidth="1"/>
    <col min="14862" max="14862" width="13.7109375" style="846" customWidth="1"/>
    <col min="14863" max="14863" width="10.140625" style="846" customWidth="1"/>
    <col min="14864" max="14864" width="4.42578125" style="846" customWidth="1"/>
    <col min="14865" max="14865" width="24" style="846" customWidth="1"/>
    <col min="14866" max="14866" width="13.140625" style="846" customWidth="1"/>
    <col min="14867" max="14867" width="13" style="846" customWidth="1"/>
    <col min="14868" max="14868" width="10.42578125" style="846" customWidth="1"/>
    <col min="14869" max="15104" width="9.140625" style="846"/>
    <col min="15105" max="15105" width="5" style="846" customWidth="1"/>
    <col min="15106" max="15106" width="17.7109375" style="846" customWidth="1"/>
    <col min="15107" max="15107" width="13.85546875" style="846" customWidth="1"/>
    <col min="15108" max="15108" width="13.140625" style="846" customWidth="1"/>
    <col min="15109" max="15109" width="12.28515625" style="846" customWidth="1"/>
    <col min="15110" max="15110" width="3" style="846" customWidth="1"/>
    <col min="15111" max="15111" width="20.28515625" style="846" customWidth="1"/>
    <col min="15112" max="15112" width="12.5703125" style="846" customWidth="1"/>
    <col min="15113" max="15113" width="11.7109375" style="846" customWidth="1"/>
    <col min="15114" max="15114" width="9.140625" style="846"/>
    <col min="15115" max="15115" width="2.85546875" style="846" customWidth="1"/>
    <col min="15116" max="15116" width="18.5703125" style="846" customWidth="1"/>
    <col min="15117" max="15117" width="14.42578125" style="846" customWidth="1"/>
    <col min="15118" max="15118" width="13.7109375" style="846" customWidth="1"/>
    <col min="15119" max="15119" width="10.140625" style="846" customWidth="1"/>
    <col min="15120" max="15120" width="4.42578125" style="846" customWidth="1"/>
    <col min="15121" max="15121" width="24" style="846" customWidth="1"/>
    <col min="15122" max="15122" width="13.140625" style="846" customWidth="1"/>
    <col min="15123" max="15123" width="13" style="846" customWidth="1"/>
    <col min="15124" max="15124" width="10.42578125" style="846" customWidth="1"/>
    <col min="15125" max="15360" width="9.140625" style="846"/>
    <col min="15361" max="15361" width="5" style="846" customWidth="1"/>
    <col min="15362" max="15362" width="17.7109375" style="846" customWidth="1"/>
    <col min="15363" max="15363" width="13.85546875" style="846" customWidth="1"/>
    <col min="15364" max="15364" width="13.140625" style="846" customWidth="1"/>
    <col min="15365" max="15365" width="12.28515625" style="846" customWidth="1"/>
    <col min="15366" max="15366" width="3" style="846" customWidth="1"/>
    <col min="15367" max="15367" width="20.28515625" style="846" customWidth="1"/>
    <col min="15368" max="15368" width="12.5703125" style="846" customWidth="1"/>
    <col min="15369" max="15369" width="11.7109375" style="846" customWidth="1"/>
    <col min="15370" max="15370" width="9.140625" style="846"/>
    <col min="15371" max="15371" width="2.85546875" style="846" customWidth="1"/>
    <col min="15372" max="15372" width="18.5703125" style="846" customWidth="1"/>
    <col min="15373" max="15373" width="14.42578125" style="846" customWidth="1"/>
    <col min="15374" max="15374" width="13.7109375" style="846" customWidth="1"/>
    <col min="15375" max="15375" width="10.140625" style="846" customWidth="1"/>
    <col min="15376" max="15376" width="4.42578125" style="846" customWidth="1"/>
    <col min="15377" max="15377" width="24" style="846" customWidth="1"/>
    <col min="15378" max="15378" width="13.140625" style="846" customWidth="1"/>
    <col min="15379" max="15379" width="13" style="846" customWidth="1"/>
    <col min="15380" max="15380" width="10.42578125" style="846" customWidth="1"/>
    <col min="15381" max="15616" width="9.140625" style="846"/>
    <col min="15617" max="15617" width="5" style="846" customWidth="1"/>
    <col min="15618" max="15618" width="17.7109375" style="846" customWidth="1"/>
    <col min="15619" max="15619" width="13.85546875" style="846" customWidth="1"/>
    <col min="15620" max="15620" width="13.140625" style="846" customWidth="1"/>
    <col min="15621" max="15621" width="12.28515625" style="846" customWidth="1"/>
    <col min="15622" max="15622" width="3" style="846" customWidth="1"/>
    <col min="15623" max="15623" width="20.28515625" style="846" customWidth="1"/>
    <col min="15624" max="15624" width="12.5703125" style="846" customWidth="1"/>
    <col min="15625" max="15625" width="11.7109375" style="846" customWidth="1"/>
    <col min="15626" max="15626" width="9.140625" style="846"/>
    <col min="15627" max="15627" width="2.85546875" style="846" customWidth="1"/>
    <col min="15628" max="15628" width="18.5703125" style="846" customWidth="1"/>
    <col min="15629" max="15629" width="14.42578125" style="846" customWidth="1"/>
    <col min="15630" max="15630" width="13.7109375" style="846" customWidth="1"/>
    <col min="15631" max="15631" width="10.140625" style="846" customWidth="1"/>
    <col min="15632" max="15632" width="4.42578125" style="846" customWidth="1"/>
    <col min="15633" max="15633" width="24" style="846" customWidth="1"/>
    <col min="15634" max="15634" width="13.140625" style="846" customWidth="1"/>
    <col min="15635" max="15635" width="13" style="846" customWidth="1"/>
    <col min="15636" max="15636" width="10.42578125" style="846" customWidth="1"/>
    <col min="15637" max="15872" width="9.140625" style="846"/>
    <col min="15873" max="15873" width="5" style="846" customWidth="1"/>
    <col min="15874" max="15874" width="17.7109375" style="846" customWidth="1"/>
    <col min="15875" max="15875" width="13.85546875" style="846" customWidth="1"/>
    <col min="15876" max="15876" width="13.140625" style="846" customWidth="1"/>
    <col min="15877" max="15877" width="12.28515625" style="846" customWidth="1"/>
    <col min="15878" max="15878" width="3" style="846" customWidth="1"/>
    <col min="15879" max="15879" width="20.28515625" style="846" customWidth="1"/>
    <col min="15880" max="15880" width="12.5703125" style="846" customWidth="1"/>
    <col min="15881" max="15881" width="11.7109375" style="846" customWidth="1"/>
    <col min="15882" max="15882" width="9.140625" style="846"/>
    <col min="15883" max="15883" width="2.85546875" style="846" customWidth="1"/>
    <col min="15884" max="15884" width="18.5703125" style="846" customWidth="1"/>
    <col min="15885" max="15885" width="14.42578125" style="846" customWidth="1"/>
    <col min="15886" max="15886" width="13.7109375" style="846" customWidth="1"/>
    <col min="15887" max="15887" width="10.140625" style="846" customWidth="1"/>
    <col min="15888" max="15888" width="4.42578125" style="846" customWidth="1"/>
    <col min="15889" max="15889" width="24" style="846" customWidth="1"/>
    <col min="15890" max="15890" width="13.140625" style="846" customWidth="1"/>
    <col min="15891" max="15891" width="13" style="846" customWidth="1"/>
    <col min="15892" max="15892" width="10.42578125" style="846" customWidth="1"/>
    <col min="15893" max="16128" width="9.140625" style="846"/>
    <col min="16129" max="16129" width="5" style="846" customWidth="1"/>
    <col min="16130" max="16130" width="17.7109375" style="846" customWidth="1"/>
    <col min="16131" max="16131" width="13.85546875" style="846" customWidth="1"/>
    <col min="16132" max="16132" width="13.140625" style="846" customWidth="1"/>
    <col min="16133" max="16133" width="12.28515625" style="846" customWidth="1"/>
    <col min="16134" max="16134" width="3" style="846" customWidth="1"/>
    <col min="16135" max="16135" width="20.28515625" style="846" customWidth="1"/>
    <col min="16136" max="16136" width="12.5703125" style="846" customWidth="1"/>
    <col min="16137" max="16137" width="11.7109375" style="846" customWidth="1"/>
    <col min="16138" max="16138" width="9.140625" style="846"/>
    <col min="16139" max="16139" width="2.85546875" style="846" customWidth="1"/>
    <col min="16140" max="16140" width="18.5703125" style="846" customWidth="1"/>
    <col min="16141" max="16141" width="14.42578125" style="846" customWidth="1"/>
    <col min="16142" max="16142" width="13.7109375" style="846" customWidth="1"/>
    <col min="16143" max="16143" width="10.140625" style="846" customWidth="1"/>
    <col min="16144" max="16144" width="4.42578125" style="846" customWidth="1"/>
    <col min="16145" max="16145" width="24" style="846" customWidth="1"/>
    <col min="16146" max="16146" width="13.140625" style="846" customWidth="1"/>
    <col min="16147" max="16147" width="13" style="846" customWidth="1"/>
    <col min="16148" max="16148" width="10.42578125" style="846" customWidth="1"/>
    <col min="16149" max="16384" width="9.140625" style="846"/>
  </cols>
  <sheetData>
    <row r="1" spans="2:28" ht="18.75">
      <c r="B1" s="652" t="s">
        <v>318</v>
      </c>
    </row>
    <row r="2" spans="2:28" ht="28.5" customHeight="1">
      <c r="B2" s="1152" t="s">
        <v>362</v>
      </c>
      <c r="C2" s="1152"/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2"/>
      <c r="Q2" s="1152"/>
      <c r="R2" s="1152"/>
      <c r="S2" s="1152"/>
      <c r="T2" s="1152"/>
      <c r="U2" s="1152"/>
      <c r="V2" s="1152"/>
      <c r="W2" s="1152"/>
      <c r="X2" s="1152"/>
      <c r="Y2" s="1152"/>
      <c r="Z2" s="1152"/>
      <c r="AA2" s="1152"/>
      <c r="AB2" s="1152"/>
    </row>
    <row r="3" spans="2:28" ht="15.75" customHeight="1">
      <c r="B3" s="1153" t="s">
        <v>361</v>
      </c>
      <c r="C3" s="1153"/>
      <c r="D3" s="1153"/>
      <c r="E3" s="1153"/>
      <c r="F3" s="1153"/>
      <c r="G3" s="1153"/>
      <c r="Q3" s="654"/>
    </row>
    <row r="4" spans="2:28" ht="4.5" customHeight="1">
      <c r="B4" s="655"/>
      <c r="C4" s="655"/>
      <c r="D4" s="653"/>
      <c r="E4" s="653"/>
    </row>
    <row r="5" spans="2:28" ht="15.75" thickBot="1">
      <c r="B5" s="656" t="s">
        <v>186</v>
      </c>
      <c r="C5" s="1154" t="s">
        <v>187</v>
      </c>
      <c r="D5" s="1154"/>
      <c r="E5" s="657"/>
      <c r="F5" s="657"/>
      <c r="G5" s="656" t="s">
        <v>188</v>
      </c>
      <c r="H5" s="658" t="s">
        <v>189</v>
      </c>
      <c r="I5" s="657"/>
      <c r="J5" s="657"/>
      <c r="K5" s="657"/>
      <c r="L5" s="656" t="s">
        <v>190</v>
      </c>
      <c r="M5" s="659" t="s">
        <v>191</v>
      </c>
      <c r="N5" s="657"/>
      <c r="O5" s="660"/>
      <c r="P5" s="657"/>
      <c r="Q5" s="656" t="s">
        <v>192</v>
      </c>
      <c r="R5" s="659" t="s">
        <v>193</v>
      </c>
      <c r="S5" s="657"/>
    </row>
    <row r="6" spans="2:28" ht="43.5" thickBot="1">
      <c r="B6" s="661" t="s">
        <v>194</v>
      </c>
      <c r="C6" s="662" t="s">
        <v>195</v>
      </c>
      <c r="D6" s="663" t="s">
        <v>196</v>
      </c>
      <c r="E6" s="746" t="s">
        <v>197</v>
      </c>
      <c r="G6" s="661" t="s">
        <v>194</v>
      </c>
      <c r="H6" s="662" t="s">
        <v>195</v>
      </c>
      <c r="I6" s="663" t="s">
        <v>196</v>
      </c>
      <c r="J6" s="746" t="s">
        <v>197</v>
      </c>
      <c r="L6" s="661" t="s">
        <v>194</v>
      </c>
      <c r="M6" s="662" t="s">
        <v>195</v>
      </c>
      <c r="N6" s="663" t="s">
        <v>198</v>
      </c>
      <c r="O6" s="746" t="s">
        <v>197</v>
      </c>
      <c r="Q6" s="665" t="s">
        <v>194</v>
      </c>
      <c r="R6" s="666" t="s">
        <v>195</v>
      </c>
      <c r="S6" s="667" t="s">
        <v>198</v>
      </c>
      <c r="T6" s="806" t="s">
        <v>197</v>
      </c>
    </row>
    <row r="7" spans="2:28" ht="15.75">
      <c r="B7" s="668" t="s">
        <v>201</v>
      </c>
      <c r="C7" s="669">
        <v>2847.0740000000001</v>
      </c>
      <c r="D7" s="670">
        <v>12789</v>
      </c>
      <c r="E7" s="801">
        <v>2.9712422120412016</v>
      </c>
      <c r="G7" s="668" t="s">
        <v>201</v>
      </c>
      <c r="H7" s="669">
        <v>2847.0740000000001</v>
      </c>
      <c r="I7" s="670">
        <v>12789</v>
      </c>
      <c r="J7" s="801">
        <v>2.9712422120412016</v>
      </c>
      <c r="L7" s="668" t="s">
        <v>199</v>
      </c>
      <c r="M7" s="669">
        <v>196531.731</v>
      </c>
      <c r="N7" s="670">
        <v>56396.177000000003</v>
      </c>
      <c r="O7" s="801">
        <v>3.4848413749747609</v>
      </c>
      <c r="Q7" s="671" t="s">
        <v>200</v>
      </c>
      <c r="R7" s="672">
        <v>26394.891</v>
      </c>
      <c r="S7" s="672">
        <v>8691.8009999999995</v>
      </c>
      <c r="T7" s="805">
        <v>3.0367573993007895</v>
      </c>
    </row>
    <row r="8" spans="2:28" ht="16.5" thickBot="1">
      <c r="B8" s="673" t="s">
        <v>199</v>
      </c>
      <c r="C8" s="674">
        <v>4681.8069999999998</v>
      </c>
      <c r="D8" s="674">
        <v>12416</v>
      </c>
      <c r="E8" s="802">
        <v>2.687729452402781</v>
      </c>
      <c r="G8" s="673" t="s">
        <v>199</v>
      </c>
      <c r="H8" s="674">
        <v>2151.915</v>
      </c>
      <c r="I8" s="674">
        <v>9376</v>
      </c>
      <c r="J8" s="802">
        <v>3.314692585546938</v>
      </c>
      <c r="L8" s="673" t="s">
        <v>202</v>
      </c>
      <c r="M8" s="674">
        <v>89236.56</v>
      </c>
      <c r="N8" s="674">
        <v>31316.143</v>
      </c>
      <c r="O8" s="802">
        <v>2.8495386548720254</v>
      </c>
      <c r="Q8" s="673" t="s">
        <v>202</v>
      </c>
      <c r="R8" s="674">
        <v>19063.377</v>
      </c>
      <c r="S8" s="674">
        <v>6477.72</v>
      </c>
      <c r="T8" s="802">
        <v>2.9429146366314072</v>
      </c>
    </row>
    <row r="9" spans="2:28" ht="16.5" thickBot="1">
      <c r="B9" s="675" t="s">
        <v>207</v>
      </c>
      <c r="C9" s="674">
        <v>4075.13</v>
      </c>
      <c r="D9" s="676">
        <v>6112</v>
      </c>
      <c r="E9" s="804">
        <v>2.6596975025094998</v>
      </c>
      <c r="G9" s="677" t="s">
        <v>344</v>
      </c>
      <c r="H9" s="678">
        <v>4938.1099999999997</v>
      </c>
      <c r="I9" s="679">
        <v>22003</v>
      </c>
      <c r="J9" s="803">
        <v>3.111127143582948</v>
      </c>
      <c r="L9" s="675" t="s">
        <v>322</v>
      </c>
      <c r="M9" s="674">
        <v>56359.601999999999</v>
      </c>
      <c r="N9" s="676">
        <v>19037.148000000001</v>
      </c>
      <c r="O9" s="804">
        <v>2.9605065842845786</v>
      </c>
      <c r="Q9" s="673" t="s">
        <v>356</v>
      </c>
      <c r="R9" s="674">
        <v>17345.794000000002</v>
      </c>
      <c r="S9" s="674">
        <v>4945.4650000000001</v>
      </c>
      <c r="T9" s="802">
        <v>3.5074141663119649</v>
      </c>
    </row>
    <row r="10" spans="2:28" ht="15.75">
      <c r="B10" s="673" t="s">
        <v>322</v>
      </c>
      <c r="C10" s="674">
        <v>918.36500000000001</v>
      </c>
      <c r="D10" s="674">
        <v>4112</v>
      </c>
      <c r="E10" s="802">
        <v>2.8484294890683008</v>
      </c>
      <c r="L10" s="673" t="s">
        <v>201</v>
      </c>
      <c r="M10" s="674">
        <v>65613.376000000004</v>
      </c>
      <c r="N10" s="674">
        <v>18137.852999999999</v>
      </c>
      <c r="O10" s="802">
        <v>3.6174830615288371</v>
      </c>
      <c r="Q10" s="673" t="s">
        <v>206</v>
      </c>
      <c r="R10" s="674">
        <v>23598.284</v>
      </c>
      <c r="S10" s="674">
        <v>4361.1679999999997</v>
      </c>
      <c r="T10" s="802">
        <v>5.4110009061792628</v>
      </c>
    </row>
    <row r="11" spans="2:28" ht="15.75">
      <c r="B11" s="673" t="s">
        <v>205</v>
      </c>
      <c r="C11" s="674">
        <v>1515.355</v>
      </c>
      <c r="D11" s="674">
        <v>3612</v>
      </c>
      <c r="E11" s="802">
        <v>2.7495468393062241</v>
      </c>
      <c r="L11" s="673" t="s">
        <v>208</v>
      </c>
      <c r="M11" s="674">
        <v>42202.307999999997</v>
      </c>
      <c r="N11" s="674">
        <v>9242.6630000000005</v>
      </c>
      <c r="O11" s="802">
        <v>4.5660334040092119</v>
      </c>
      <c r="Q11" s="673" t="s">
        <v>210</v>
      </c>
      <c r="R11" s="674">
        <v>11784.968000000001</v>
      </c>
      <c r="S11" s="674">
        <v>4198.4709999999995</v>
      </c>
      <c r="T11" s="802">
        <v>2.8069666314236783</v>
      </c>
    </row>
    <row r="12" spans="2:28" ht="15.75">
      <c r="B12" s="675" t="s">
        <v>209</v>
      </c>
      <c r="C12" s="674">
        <v>3028.8049999999998</v>
      </c>
      <c r="D12" s="674">
        <v>2331</v>
      </c>
      <c r="E12" s="802">
        <v>2.0783732337150447</v>
      </c>
      <c r="L12" s="673" t="s">
        <v>200</v>
      </c>
      <c r="M12" s="674">
        <v>30061.33</v>
      </c>
      <c r="N12" s="674">
        <v>7646.9870000000001</v>
      </c>
      <c r="O12" s="802">
        <v>3.9311339224193791</v>
      </c>
      <c r="Q12" s="673" t="s">
        <v>203</v>
      </c>
      <c r="R12" s="674">
        <v>15425.59</v>
      </c>
      <c r="S12" s="674">
        <v>3602.6210000000001</v>
      </c>
      <c r="T12" s="802">
        <v>4.2817687455882814</v>
      </c>
    </row>
    <row r="13" spans="2:28" ht="15.75">
      <c r="B13" s="675" t="s">
        <v>211</v>
      </c>
      <c r="C13" s="674">
        <v>1825.953</v>
      </c>
      <c r="D13" s="674">
        <v>1211</v>
      </c>
      <c r="E13" s="802">
        <v>2.32980918295087</v>
      </c>
      <c r="L13" s="673" t="s">
        <v>204</v>
      </c>
      <c r="M13" s="674">
        <v>22769.862000000001</v>
      </c>
      <c r="N13" s="674">
        <v>6016.2110000000002</v>
      </c>
      <c r="O13" s="802">
        <v>3.7847512329604132</v>
      </c>
      <c r="Q13" s="673" t="s">
        <v>322</v>
      </c>
      <c r="R13" s="674">
        <v>8601.7180000000008</v>
      </c>
      <c r="S13" s="674">
        <v>3478.2570000000001</v>
      </c>
      <c r="T13" s="802">
        <v>2.4729966762088025</v>
      </c>
    </row>
    <row r="14" spans="2:28" ht="15.75">
      <c r="B14" s="673" t="s">
        <v>212</v>
      </c>
      <c r="C14" s="674">
        <v>1664.317</v>
      </c>
      <c r="D14" s="674">
        <v>1191</v>
      </c>
      <c r="E14" s="802">
        <v>2.5685172724578993</v>
      </c>
      <c r="L14" s="673" t="s">
        <v>209</v>
      </c>
      <c r="M14" s="674">
        <v>18179.531999999999</v>
      </c>
      <c r="N14" s="674">
        <v>5320.7039999999997</v>
      </c>
      <c r="O14" s="802">
        <v>3.416753121391455</v>
      </c>
      <c r="Q14" s="673" t="s">
        <v>201</v>
      </c>
      <c r="R14" s="674">
        <v>11732.295</v>
      </c>
      <c r="S14" s="674">
        <v>3254.3290000000002</v>
      </c>
      <c r="T14" s="802">
        <v>3.6051348834122177</v>
      </c>
    </row>
    <row r="15" spans="2:28" ht="16.5" thickBot="1">
      <c r="B15" s="673" t="s">
        <v>220</v>
      </c>
      <c r="C15" s="674">
        <v>450.803</v>
      </c>
      <c r="D15" s="674">
        <v>555</v>
      </c>
      <c r="E15" s="802">
        <v>1.643413085243284</v>
      </c>
      <c r="L15" s="673" t="s">
        <v>207</v>
      </c>
      <c r="M15" s="674">
        <v>13075.41</v>
      </c>
      <c r="N15" s="674">
        <v>5160.6270000000004</v>
      </c>
      <c r="O15" s="802">
        <v>2.5336863136979284</v>
      </c>
      <c r="Q15" s="673" t="s">
        <v>208</v>
      </c>
      <c r="R15" s="674">
        <v>8866.634</v>
      </c>
      <c r="S15" s="674">
        <v>2583.5619999999999</v>
      </c>
      <c r="T15" s="802">
        <v>3.4319416371660525</v>
      </c>
    </row>
    <row r="16" spans="2:28" ht="16.5" thickBot="1">
      <c r="B16" s="677" t="s">
        <v>344</v>
      </c>
      <c r="C16" s="678">
        <v>22169.166000000001</v>
      </c>
      <c r="D16" s="679">
        <v>45063</v>
      </c>
      <c r="E16" s="803">
        <v>2.5501568112108974</v>
      </c>
      <c r="L16" s="673" t="s">
        <v>213</v>
      </c>
      <c r="M16" s="674">
        <v>19083.605</v>
      </c>
      <c r="N16" s="674">
        <v>5011.6689999999999</v>
      </c>
      <c r="O16" s="802">
        <v>3.8078342763658175</v>
      </c>
      <c r="Q16" s="673" t="s">
        <v>224</v>
      </c>
      <c r="R16" s="674">
        <v>4001.482</v>
      </c>
      <c r="S16" s="674">
        <v>1822.7249999999999</v>
      </c>
      <c r="T16" s="802">
        <v>2.1953295203609979</v>
      </c>
    </row>
    <row r="17" spans="2:20" ht="15.75">
      <c r="B17" s="680"/>
      <c r="C17" s="681"/>
      <c r="D17" s="682"/>
      <c r="E17" s="683"/>
      <c r="L17" s="673" t="s">
        <v>217</v>
      </c>
      <c r="M17" s="674">
        <v>12584.183000000001</v>
      </c>
      <c r="N17" s="674">
        <v>4592.63</v>
      </c>
      <c r="O17" s="802">
        <v>2.7400820444930249</v>
      </c>
      <c r="Q17" s="673" t="s">
        <v>216</v>
      </c>
      <c r="R17" s="674">
        <v>3758.8440000000001</v>
      </c>
      <c r="S17" s="674">
        <v>1630.1120000000001</v>
      </c>
      <c r="T17" s="802">
        <v>2.3058808229127812</v>
      </c>
    </row>
    <row r="18" spans="2:20" ht="15.75">
      <c r="B18" s="684"/>
      <c r="C18" s="654"/>
      <c r="D18" s="685"/>
      <c r="E18" s="686"/>
      <c r="L18" s="673" t="s">
        <v>205</v>
      </c>
      <c r="M18" s="674">
        <v>9443.8160000000007</v>
      </c>
      <c r="N18" s="674">
        <v>4328.2439999999997</v>
      </c>
      <c r="O18" s="802">
        <v>2.1819047170168782</v>
      </c>
      <c r="Q18" s="673" t="s">
        <v>209</v>
      </c>
      <c r="R18" s="674">
        <v>5060.1090000000004</v>
      </c>
      <c r="S18" s="674">
        <v>1413.165</v>
      </c>
      <c r="T18" s="802">
        <v>3.5806922758488926</v>
      </c>
    </row>
    <row r="19" spans="2:20" ht="15.75">
      <c r="B19" s="684"/>
      <c r="E19" s="686"/>
      <c r="L19" s="673" t="s">
        <v>206</v>
      </c>
      <c r="M19" s="674">
        <v>25762.187999999998</v>
      </c>
      <c r="N19" s="674">
        <v>4250.74</v>
      </c>
      <c r="O19" s="802">
        <v>6.0606360304323479</v>
      </c>
      <c r="Q19" s="673" t="s">
        <v>204</v>
      </c>
      <c r="R19" s="674">
        <v>2899.6109999999999</v>
      </c>
      <c r="S19" s="674">
        <v>1226.6320000000001</v>
      </c>
      <c r="T19" s="802">
        <v>2.363880120525145</v>
      </c>
    </row>
    <row r="20" spans="2:20" ht="15.75">
      <c r="B20" s="684"/>
      <c r="D20" s="687"/>
      <c r="E20" s="688"/>
      <c r="L20" s="673" t="s">
        <v>214</v>
      </c>
      <c r="M20" s="674">
        <v>11562.905000000001</v>
      </c>
      <c r="N20" s="674">
        <v>3019.6529999999998</v>
      </c>
      <c r="O20" s="802">
        <v>3.8292164695744848</v>
      </c>
      <c r="Q20" s="673" t="s">
        <v>331</v>
      </c>
      <c r="R20" s="674">
        <v>2168.4549999999999</v>
      </c>
      <c r="S20" s="674">
        <v>1137.7819999999999</v>
      </c>
      <c r="T20" s="802">
        <v>1.9058615798105438</v>
      </c>
    </row>
    <row r="21" spans="2:20" ht="15.75">
      <c r="B21" s="680"/>
      <c r="C21" s="681"/>
      <c r="E21" s="683"/>
      <c r="L21" s="673" t="s">
        <v>215</v>
      </c>
      <c r="M21" s="674">
        <v>11198.758</v>
      </c>
      <c r="N21" s="674">
        <v>3017.4360000000001</v>
      </c>
      <c r="O21" s="802">
        <v>3.711348973101666</v>
      </c>
      <c r="Q21" s="673" t="s">
        <v>199</v>
      </c>
      <c r="R21" s="674">
        <v>3933.95</v>
      </c>
      <c r="S21" s="674">
        <v>1107.615</v>
      </c>
      <c r="T21" s="802">
        <v>3.5517305200814362</v>
      </c>
    </row>
    <row r="22" spans="2:20" ht="15.75">
      <c r="L22" s="673" t="s">
        <v>203</v>
      </c>
      <c r="M22" s="674">
        <v>9887.9770000000008</v>
      </c>
      <c r="N22" s="674">
        <v>2443.0140000000001</v>
      </c>
      <c r="O22" s="802">
        <v>4.0474499941465751</v>
      </c>
      <c r="Q22" s="673" t="s">
        <v>213</v>
      </c>
      <c r="R22" s="674">
        <v>3211.7840000000001</v>
      </c>
      <c r="S22" s="674">
        <v>858.01300000000003</v>
      </c>
      <c r="T22" s="802">
        <v>3.743281278954981</v>
      </c>
    </row>
    <row r="23" spans="2:20" ht="15.75">
      <c r="L23" s="673" t="s">
        <v>218</v>
      </c>
      <c r="M23" s="674">
        <v>5703.8310000000001</v>
      </c>
      <c r="N23" s="674">
        <v>2061.8130000000001</v>
      </c>
      <c r="O23" s="802">
        <v>2.7664152859643432</v>
      </c>
      <c r="Q23" s="673" t="s">
        <v>222</v>
      </c>
      <c r="R23" s="674">
        <v>2533.9549999999999</v>
      </c>
      <c r="S23" s="674">
        <v>821.92200000000003</v>
      </c>
      <c r="T23" s="802">
        <v>3.0829628602227461</v>
      </c>
    </row>
    <row r="24" spans="2:20" ht="15.75">
      <c r="L24" s="673" t="s">
        <v>212</v>
      </c>
      <c r="M24" s="674">
        <v>6182.3</v>
      </c>
      <c r="N24" s="674">
        <v>1667.922</v>
      </c>
      <c r="O24" s="802">
        <v>3.7065881977694399</v>
      </c>
      <c r="Q24" s="673" t="s">
        <v>226</v>
      </c>
      <c r="R24" s="674">
        <v>3165.424</v>
      </c>
      <c r="S24" s="674">
        <v>815.48900000000003</v>
      </c>
      <c r="T24" s="802">
        <v>3.8816268521095929</v>
      </c>
    </row>
    <row r="25" spans="2:20" ht="15.75">
      <c r="L25" s="673" t="s">
        <v>222</v>
      </c>
      <c r="M25" s="674">
        <v>5734.9430000000002</v>
      </c>
      <c r="N25" s="674">
        <v>1505.4690000000001</v>
      </c>
      <c r="O25" s="802">
        <v>3.8094062381888967</v>
      </c>
      <c r="Q25" s="673" t="s">
        <v>219</v>
      </c>
      <c r="R25" s="674">
        <v>1751.5319999999999</v>
      </c>
      <c r="S25" s="674">
        <v>618.13199999999995</v>
      </c>
      <c r="T25" s="802">
        <v>2.8335889421676925</v>
      </c>
    </row>
    <row r="26" spans="2:20" ht="16.5" thickBot="1">
      <c r="L26" s="673" t="s">
        <v>219</v>
      </c>
      <c r="M26" s="674">
        <v>3420.6329999999998</v>
      </c>
      <c r="N26" s="674">
        <v>1358.499</v>
      </c>
      <c r="O26" s="802">
        <v>2.5179503260583922</v>
      </c>
      <c r="Q26" s="673" t="s">
        <v>214</v>
      </c>
      <c r="R26" s="674">
        <v>1751.5650000000001</v>
      </c>
      <c r="S26" s="674">
        <v>548.85</v>
      </c>
      <c r="T26" s="802">
        <v>3.1913364307187755</v>
      </c>
    </row>
    <row r="27" spans="2:20" ht="16.5" thickBot="1">
      <c r="L27" s="677" t="s">
        <v>344</v>
      </c>
      <c r="M27" s="678">
        <v>669223.83900000004</v>
      </c>
      <c r="N27" s="679">
        <v>196029.93400000001</v>
      </c>
      <c r="O27" s="803">
        <v>3.4138859578456011</v>
      </c>
      <c r="Q27" s="677" t="s">
        <v>344</v>
      </c>
      <c r="R27" s="678">
        <v>195846.39799999999</v>
      </c>
      <c r="S27" s="679">
        <v>60382.487000000001</v>
      </c>
      <c r="T27" s="803">
        <v>3.2434304668504295</v>
      </c>
    </row>
    <row r="28" spans="2:20">
      <c r="L28" s="689"/>
      <c r="M28" s="690"/>
      <c r="N28" s="688"/>
      <c r="O28" s="688"/>
    </row>
    <row r="29" spans="2:20">
      <c r="L29" s="684"/>
      <c r="M29" s="682"/>
      <c r="N29" s="688"/>
      <c r="O29" s="688"/>
    </row>
    <row r="30" spans="2:20">
      <c r="L30" s="685"/>
      <c r="M30" s="682"/>
      <c r="N30" s="688"/>
      <c r="O30" s="688"/>
    </row>
    <row r="31" spans="2:20">
      <c r="L31" s="684"/>
      <c r="M31" s="682"/>
      <c r="N31" s="688"/>
      <c r="O31" s="688"/>
    </row>
    <row r="32" spans="2:20">
      <c r="L32" s="684"/>
      <c r="M32" s="682"/>
      <c r="N32" s="688"/>
      <c r="O32" s="688"/>
    </row>
    <row r="33" spans="12:15">
      <c r="L33" s="684"/>
      <c r="M33" s="682"/>
      <c r="N33" s="688"/>
      <c r="O33" s="688"/>
    </row>
    <row r="34" spans="12:15">
      <c r="L34" s="684"/>
      <c r="M34" s="682"/>
      <c r="N34" s="688"/>
      <c r="O34" s="688"/>
    </row>
    <row r="35" spans="12:15">
      <c r="L35" s="691"/>
      <c r="M35" s="692"/>
      <c r="N35" s="681"/>
      <c r="O35" s="693"/>
    </row>
    <row r="36" spans="12:15" ht="17.25" customHeight="1"/>
    <row r="43" spans="12:15" ht="17.25" customHeight="1"/>
    <row r="48" spans="12:15" ht="14.25" customHeight="1"/>
    <row r="54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6"/>
  <sheetViews>
    <sheetView topLeftCell="B1" zoomScaleNormal="100" workbookViewId="0">
      <selection activeCell="G25" sqref="G25"/>
    </sheetView>
  </sheetViews>
  <sheetFormatPr defaultRowHeight="12.75"/>
  <cols>
    <col min="1" max="1" width="4" style="846" customWidth="1"/>
    <col min="2" max="2" width="16.85546875" style="846" customWidth="1"/>
    <col min="3" max="3" width="12.28515625" style="846" bestFit="1" customWidth="1"/>
    <col min="4" max="4" width="10.140625" style="846" customWidth="1"/>
    <col min="5" max="5" width="9.140625" style="846"/>
    <col min="6" max="6" width="3.42578125" style="846" customWidth="1"/>
    <col min="7" max="7" width="13.28515625" style="846" customWidth="1"/>
    <col min="8" max="8" width="11.28515625" style="846" customWidth="1"/>
    <col min="9" max="9" width="10.42578125" style="846" customWidth="1"/>
    <col min="10" max="10" width="9.140625" style="846"/>
    <col min="11" max="11" width="3.5703125" style="846" customWidth="1"/>
    <col min="12" max="12" width="18" style="846" customWidth="1"/>
    <col min="13" max="13" width="11.7109375" style="846" customWidth="1"/>
    <col min="14" max="14" width="10.140625" style="846" customWidth="1"/>
    <col min="15" max="15" width="10.42578125" style="846" customWidth="1"/>
    <col min="16" max="16" width="3.85546875" style="846" customWidth="1"/>
    <col min="17" max="17" width="17.7109375" style="846" customWidth="1"/>
    <col min="18" max="18" width="11.28515625" style="846" customWidth="1"/>
    <col min="19" max="19" width="10.28515625" style="846" customWidth="1"/>
    <col min="20" max="20" width="10" style="846" customWidth="1"/>
    <col min="21" max="256" width="9.140625" style="846"/>
    <col min="257" max="257" width="4" style="846" customWidth="1"/>
    <col min="258" max="258" width="15.140625" style="846" customWidth="1"/>
    <col min="259" max="259" width="13.85546875" style="846" customWidth="1"/>
    <col min="260" max="260" width="10.140625" style="846" customWidth="1"/>
    <col min="261" max="261" width="9.140625" style="846"/>
    <col min="262" max="262" width="3.42578125" style="846" customWidth="1"/>
    <col min="263" max="263" width="19.5703125" style="846" customWidth="1"/>
    <col min="264" max="264" width="12.28515625" style="846" customWidth="1"/>
    <col min="265" max="265" width="10.42578125" style="846" customWidth="1"/>
    <col min="266" max="266" width="9.140625" style="846"/>
    <col min="267" max="267" width="3.5703125" style="846" customWidth="1"/>
    <col min="268" max="268" width="16.42578125" style="846" customWidth="1"/>
    <col min="269" max="269" width="11.7109375" style="846" customWidth="1"/>
    <col min="270" max="270" width="10.140625" style="846" customWidth="1"/>
    <col min="271" max="271" width="15.85546875" style="846" customWidth="1"/>
    <col min="272" max="272" width="3.85546875" style="846" customWidth="1"/>
    <col min="273" max="273" width="16.42578125" style="846" customWidth="1"/>
    <col min="274" max="274" width="11.28515625" style="846" customWidth="1"/>
    <col min="275" max="275" width="10.28515625" style="846" customWidth="1"/>
    <col min="276" max="276" width="10" style="846" customWidth="1"/>
    <col min="277" max="512" width="9.140625" style="846"/>
    <col min="513" max="513" width="4" style="846" customWidth="1"/>
    <col min="514" max="514" width="15.140625" style="846" customWidth="1"/>
    <col min="515" max="515" width="13.85546875" style="846" customWidth="1"/>
    <col min="516" max="516" width="10.140625" style="846" customWidth="1"/>
    <col min="517" max="517" width="9.140625" style="846"/>
    <col min="518" max="518" width="3.42578125" style="846" customWidth="1"/>
    <col min="519" max="519" width="19.5703125" style="846" customWidth="1"/>
    <col min="520" max="520" width="12.28515625" style="846" customWidth="1"/>
    <col min="521" max="521" width="10.42578125" style="846" customWidth="1"/>
    <col min="522" max="522" width="9.140625" style="846"/>
    <col min="523" max="523" width="3.5703125" style="846" customWidth="1"/>
    <col min="524" max="524" width="16.42578125" style="846" customWidth="1"/>
    <col min="525" max="525" width="11.7109375" style="846" customWidth="1"/>
    <col min="526" max="526" width="10.140625" style="846" customWidth="1"/>
    <col min="527" max="527" width="15.85546875" style="846" customWidth="1"/>
    <col min="528" max="528" width="3.85546875" style="846" customWidth="1"/>
    <col min="529" max="529" width="16.42578125" style="846" customWidth="1"/>
    <col min="530" max="530" width="11.28515625" style="846" customWidth="1"/>
    <col min="531" max="531" width="10.28515625" style="846" customWidth="1"/>
    <col min="532" max="532" width="10" style="846" customWidth="1"/>
    <col min="533" max="768" width="9.140625" style="846"/>
    <col min="769" max="769" width="4" style="846" customWidth="1"/>
    <col min="770" max="770" width="15.140625" style="846" customWidth="1"/>
    <col min="771" max="771" width="13.85546875" style="846" customWidth="1"/>
    <col min="772" max="772" width="10.140625" style="846" customWidth="1"/>
    <col min="773" max="773" width="9.140625" style="846"/>
    <col min="774" max="774" width="3.42578125" style="846" customWidth="1"/>
    <col min="775" max="775" width="19.5703125" style="846" customWidth="1"/>
    <col min="776" max="776" width="12.28515625" style="846" customWidth="1"/>
    <col min="777" max="777" width="10.42578125" style="846" customWidth="1"/>
    <col min="778" max="778" width="9.140625" style="846"/>
    <col min="779" max="779" width="3.5703125" style="846" customWidth="1"/>
    <col min="780" max="780" width="16.42578125" style="846" customWidth="1"/>
    <col min="781" max="781" width="11.7109375" style="846" customWidth="1"/>
    <col min="782" max="782" width="10.140625" style="846" customWidth="1"/>
    <col min="783" max="783" width="15.85546875" style="846" customWidth="1"/>
    <col min="784" max="784" width="3.85546875" style="846" customWidth="1"/>
    <col min="785" max="785" width="16.42578125" style="846" customWidth="1"/>
    <col min="786" max="786" width="11.28515625" style="846" customWidth="1"/>
    <col min="787" max="787" width="10.28515625" style="846" customWidth="1"/>
    <col min="788" max="788" width="10" style="846" customWidth="1"/>
    <col min="789" max="1024" width="9.140625" style="846"/>
    <col min="1025" max="1025" width="4" style="846" customWidth="1"/>
    <col min="1026" max="1026" width="15.140625" style="846" customWidth="1"/>
    <col min="1027" max="1027" width="13.85546875" style="846" customWidth="1"/>
    <col min="1028" max="1028" width="10.140625" style="846" customWidth="1"/>
    <col min="1029" max="1029" width="9.140625" style="846"/>
    <col min="1030" max="1030" width="3.42578125" style="846" customWidth="1"/>
    <col min="1031" max="1031" width="19.5703125" style="846" customWidth="1"/>
    <col min="1032" max="1032" width="12.28515625" style="846" customWidth="1"/>
    <col min="1033" max="1033" width="10.42578125" style="846" customWidth="1"/>
    <col min="1034" max="1034" width="9.140625" style="846"/>
    <col min="1035" max="1035" width="3.5703125" style="846" customWidth="1"/>
    <col min="1036" max="1036" width="16.42578125" style="846" customWidth="1"/>
    <col min="1037" max="1037" width="11.7109375" style="846" customWidth="1"/>
    <col min="1038" max="1038" width="10.140625" style="846" customWidth="1"/>
    <col min="1039" max="1039" width="15.85546875" style="846" customWidth="1"/>
    <col min="1040" max="1040" width="3.85546875" style="846" customWidth="1"/>
    <col min="1041" max="1041" width="16.42578125" style="846" customWidth="1"/>
    <col min="1042" max="1042" width="11.28515625" style="846" customWidth="1"/>
    <col min="1043" max="1043" width="10.28515625" style="846" customWidth="1"/>
    <col min="1044" max="1044" width="10" style="846" customWidth="1"/>
    <col min="1045" max="1280" width="9.140625" style="846"/>
    <col min="1281" max="1281" width="4" style="846" customWidth="1"/>
    <col min="1282" max="1282" width="15.140625" style="846" customWidth="1"/>
    <col min="1283" max="1283" width="13.85546875" style="846" customWidth="1"/>
    <col min="1284" max="1284" width="10.140625" style="846" customWidth="1"/>
    <col min="1285" max="1285" width="9.140625" style="846"/>
    <col min="1286" max="1286" width="3.42578125" style="846" customWidth="1"/>
    <col min="1287" max="1287" width="19.5703125" style="846" customWidth="1"/>
    <col min="1288" max="1288" width="12.28515625" style="846" customWidth="1"/>
    <col min="1289" max="1289" width="10.42578125" style="846" customWidth="1"/>
    <col min="1290" max="1290" width="9.140625" style="846"/>
    <col min="1291" max="1291" width="3.5703125" style="846" customWidth="1"/>
    <col min="1292" max="1292" width="16.42578125" style="846" customWidth="1"/>
    <col min="1293" max="1293" width="11.7109375" style="846" customWidth="1"/>
    <col min="1294" max="1294" width="10.140625" style="846" customWidth="1"/>
    <col min="1295" max="1295" width="15.85546875" style="846" customWidth="1"/>
    <col min="1296" max="1296" width="3.85546875" style="846" customWidth="1"/>
    <col min="1297" max="1297" width="16.42578125" style="846" customWidth="1"/>
    <col min="1298" max="1298" width="11.28515625" style="846" customWidth="1"/>
    <col min="1299" max="1299" width="10.28515625" style="846" customWidth="1"/>
    <col min="1300" max="1300" width="10" style="846" customWidth="1"/>
    <col min="1301" max="1536" width="9.140625" style="846"/>
    <col min="1537" max="1537" width="4" style="846" customWidth="1"/>
    <col min="1538" max="1538" width="15.140625" style="846" customWidth="1"/>
    <col min="1539" max="1539" width="13.85546875" style="846" customWidth="1"/>
    <col min="1540" max="1540" width="10.140625" style="846" customWidth="1"/>
    <col min="1541" max="1541" width="9.140625" style="846"/>
    <col min="1542" max="1542" width="3.42578125" style="846" customWidth="1"/>
    <col min="1543" max="1543" width="19.5703125" style="846" customWidth="1"/>
    <col min="1544" max="1544" width="12.28515625" style="846" customWidth="1"/>
    <col min="1545" max="1545" width="10.42578125" style="846" customWidth="1"/>
    <col min="1546" max="1546" width="9.140625" style="846"/>
    <col min="1547" max="1547" width="3.5703125" style="846" customWidth="1"/>
    <col min="1548" max="1548" width="16.42578125" style="846" customWidth="1"/>
    <col min="1549" max="1549" width="11.7109375" style="846" customWidth="1"/>
    <col min="1550" max="1550" width="10.140625" style="846" customWidth="1"/>
    <col min="1551" max="1551" width="15.85546875" style="846" customWidth="1"/>
    <col min="1552" max="1552" width="3.85546875" style="846" customWidth="1"/>
    <col min="1553" max="1553" width="16.42578125" style="846" customWidth="1"/>
    <col min="1554" max="1554" width="11.28515625" style="846" customWidth="1"/>
    <col min="1555" max="1555" width="10.28515625" style="846" customWidth="1"/>
    <col min="1556" max="1556" width="10" style="846" customWidth="1"/>
    <col min="1557" max="1792" width="9.140625" style="846"/>
    <col min="1793" max="1793" width="4" style="846" customWidth="1"/>
    <col min="1794" max="1794" width="15.140625" style="846" customWidth="1"/>
    <col min="1795" max="1795" width="13.85546875" style="846" customWidth="1"/>
    <col min="1796" max="1796" width="10.140625" style="846" customWidth="1"/>
    <col min="1797" max="1797" width="9.140625" style="846"/>
    <col min="1798" max="1798" width="3.42578125" style="846" customWidth="1"/>
    <col min="1799" max="1799" width="19.5703125" style="846" customWidth="1"/>
    <col min="1800" max="1800" width="12.28515625" style="846" customWidth="1"/>
    <col min="1801" max="1801" width="10.42578125" style="846" customWidth="1"/>
    <col min="1802" max="1802" width="9.140625" style="846"/>
    <col min="1803" max="1803" width="3.5703125" style="846" customWidth="1"/>
    <col min="1804" max="1804" width="16.42578125" style="846" customWidth="1"/>
    <col min="1805" max="1805" width="11.7109375" style="846" customWidth="1"/>
    <col min="1806" max="1806" width="10.140625" style="846" customWidth="1"/>
    <col min="1807" max="1807" width="15.85546875" style="846" customWidth="1"/>
    <col min="1808" max="1808" width="3.85546875" style="846" customWidth="1"/>
    <col min="1809" max="1809" width="16.42578125" style="846" customWidth="1"/>
    <col min="1810" max="1810" width="11.28515625" style="846" customWidth="1"/>
    <col min="1811" max="1811" width="10.28515625" style="846" customWidth="1"/>
    <col min="1812" max="1812" width="10" style="846" customWidth="1"/>
    <col min="1813" max="2048" width="9.140625" style="846"/>
    <col min="2049" max="2049" width="4" style="846" customWidth="1"/>
    <col min="2050" max="2050" width="15.140625" style="846" customWidth="1"/>
    <col min="2051" max="2051" width="13.85546875" style="846" customWidth="1"/>
    <col min="2052" max="2052" width="10.140625" style="846" customWidth="1"/>
    <col min="2053" max="2053" width="9.140625" style="846"/>
    <col min="2054" max="2054" width="3.42578125" style="846" customWidth="1"/>
    <col min="2055" max="2055" width="19.5703125" style="846" customWidth="1"/>
    <col min="2056" max="2056" width="12.28515625" style="846" customWidth="1"/>
    <col min="2057" max="2057" width="10.42578125" style="846" customWidth="1"/>
    <col min="2058" max="2058" width="9.140625" style="846"/>
    <col min="2059" max="2059" width="3.5703125" style="846" customWidth="1"/>
    <col min="2060" max="2060" width="16.42578125" style="846" customWidth="1"/>
    <col min="2061" max="2061" width="11.7109375" style="846" customWidth="1"/>
    <col min="2062" max="2062" width="10.140625" style="846" customWidth="1"/>
    <col min="2063" max="2063" width="15.85546875" style="846" customWidth="1"/>
    <col min="2064" max="2064" width="3.85546875" style="846" customWidth="1"/>
    <col min="2065" max="2065" width="16.42578125" style="846" customWidth="1"/>
    <col min="2066" max="2066" width="11.28515625" style="846" customWidth="1"/>
    <col min="2067" max="2067" width="10.28515625" style="846" customWidth="1"/>
    <col min="2068" max="2068" width="10" style="846" customWidth="1"/>
    <col min="2069" max="2304" width="9.140625" style="846"/>
    <col min="2305" max="2305" width="4" style="846" customWidth="1"/>
    <col min="2306" max="2306" width="15.140625" style="846" customWidth="1"/>
    <col min="2307" max="2307" width="13.85546875" style="846" customWidth="1"/>
    <col min="2308" max="2308" width="10.140625" style="846" customWidth="1"/>
    <col min="2309" max="2309" width="9.140625" style="846"/>
    <col min="2310" max="2310" width="3.42578125" style="846" customWidth="1"/>
    <col min="2311" max="2311" width="19.5703125" style="846" customWidth="1"/>
    <col min="2312" max="2312" width="12.28515625" style="846" customWidth="1"/>
    <col min="2313" max="2313" width="10.42578125" style="846" customWidth="1"/>
    <col min="2314" max="2314" width="9.140625" style="846"/>
    <col min="2315" max="2315" width="3.5703125" style="846" customWidth="1"/>
    <col min="2316" max="2316" width="16.42578125" style="846" customWidth="1"/>
    <col min="2317" max="2317" width="11.7109375" style="846" customWidth="1"/>
    <col min="2318" max="2318" width="10.140625" style="846" customWidth="1"/>
    <col min="2319" max="2319" width="15.85546875" style="846" customWidth="1"/>
    <col min="2320" max="2320" width="3.85546875" style="846" customWidth="1"/>
    <col min="2321" max="2321" width="16.42578125" style="846" customWidth="1"/>
    <col min="2322" max="2322" width="11.28515625" style="846" customWidth="1"/>
    <col min="2323" max="2323" width="10.28515625" style="846" customWidth="1"/>
    <col min="2324" max="2324" width="10" style="846" customWidth="1"/>
    <col min="2325" max="2560" width="9.140625" style="846"/>
    <col min="2561" max="2561" width="4" style="846" customWidth="1"/>
    <col min="2562" max="2562" width="15.140625" style="846" customWidth="1"/>
    <col min="2563" max="2563" width="13.85546875" style="846" customWidth="1"/>
    <col min="2564" max="2564" width="10.140625" style="846" customWidth="1"/>
    <col min="2565" max="2565" width="9.140625" style="846"/>
    <col min="2566" max="2566" width="3.42578125" style="846" customWidth="1"/>
    <col min="2567" max="2567" width="19.5703125" style="846" customWidth="1"/>
    <col min="2568" max="2568" width="12.28515625" style="846" customWidth="1"/>
    <col min="2569" max="2569" width="10.42578125" style="846" customWidth="1"/>
    <col min="2570" max="2570" width="9.140625" style="846"/>
    <col min="2571" max="2571" width="3.5703125" style="846" customWidth="1"/>
    <col min="2572" max="2572" width="16.42578125" style="846" customWidth="1"/>
    <col min="2573" max="2573" width="11.7109375" style="846" customWidth="1"/>
    <col min="2574" max="2574" width="10.140625" style="846" customWidth="1"/>
    <col min="2575" max="2575" width="15.85546875" style="846" customWidth="1"/>
    <col min="2576" max="2576" width="3.85546875" style="846" customWidth="1"/>
    <col min="2577" max="2577" width="16.42578125" style="846" customWidth="1"/>
    <col min="2578" max="2578" width="11.28515625" style="846" customWidth="1"/>
    <col min="2579" max="2579" width="10.28515625" style="846" customWidth="1"/>
    <col min="2580" max="2580" width="10" style="846" customWidth="1"/>
    <col min="2581" max="2816" width="9.140625" style="846"/>
    <col min="2817" max="2817" width="4" style="846" customWidth="1"/>
    <col min="2818" max="2818" width="15.140625" style="846" customWidth="1"/>
    <col min="2819" max="2819" width="13.85546875" style="846" customWidth="1"/>
    <col min="2820" max="2820" width="10.140625" style="846" customWidth="1"/>
    <col min="2821" max="2821" width="9.140625" style="846"/>
    <col min="2822" max="2822" width="3.42578125" style="846" customWidth="1"/>
    <col min="2823" max="2823" width="19.5703125" style="846" customWidth="1"/>
    <col min="2824" max="2824" width="12.28515625" style="846" customWidth="1"/>
    <col min="2825" max="2825" width="10.42578125" style="846" customWidth="1"/>
    <col min="2826" max="2826" width="9.140625" style="846"/>
    <col min="2827" max="2827" width="3.5703125" style="846" customWidth="1"/>
    <col min="2828" max="2828" width="16.42578125" style="846" customWidth="1"/>
    <col min="2829" max="2829" width="11.7109375" style="846" customWidth="1"/>
    <col min="2830" max="2830" width="10.140625" style="846" customWidth="1"/>
    <col min="2831" max="2831" width="15.85546875" style="846" customWidth="1"/>
    <col min="2832" max="2832" width="3.85546875" style="846" customWidth="1"/>
    <col min="2833" max="2833" width="16.42578125" style="846" customWidth="1"/>
    <col min="2834" max="2834" width="11.28515625" style="846" customWidth="1"/>
    <col min="2835" max="2835" width="10.28515625" style="846" customWidth="1"/>
    <col min="2836" max="2836" width="10" style="846" customWidth="1"/>
    <col min="2837" max="3072" width="9.140625" style="846"/>
    <col min="3073" max="3073" width="4" style="846" customWidth="1"/>
    <col min="3074" max="3074" width="15.140625" style="846" customWidth="1"/>
    <col min="3075" max="3075" width="13.85546875" style="846" customWidth="1"/>
    <col min="3076" max="3076" width="10.140625" style="846" customWidth="1"/>
    <col min="3077" max="3077" width="9.140625" style="846"/>
    <col min="3078" max="3078" width="3.42578125" style="846" customWidth="1"/>
    <col min="3079" max="3079" width="19.5703125" style="846" customWidth="1"/>
    <col min="3080" max="3080" width="12.28515625" style="846" customWidth="1"/>
    <col min="3081" max="3081" width="10.42578125" style="846" customWidth="1"/>
    <col min="3082" max="3082" width="9.140625" style="846"/>
    <col min="3083" max="3083" width="3.5703125" style="846" customWidth="1"/>
    <col min="3084" max="3084" width="16.42578125" style="846" customWidth="1"/>
    <col min="3085" max="3085" width="11.7109375" style="846" customWidth="1"/>
    <col min="3086" max="3086" width="10.140625" style="846" customWidth="1"/>
    <col min="3087" max="3087" width="15.85546875" style="846" customWidth="1"/>
    <col min="3088" max="3088" width="3.85546875" style="846" customWidth="1"/>
    <col min="3089" max="3089" width="16.42578125" style="846" customWidth="1"/>
    <col min="3090" max="3090" width="11.28515625" style="846" customWidth="1"/>
    <col min="3091" max="3091" width="10.28515625" style="846" customWidth="1"/>
    <col min="3092" max="3092" width="10" style="846" customWidth="1"/>
    <col min="3093" max="3328" width="9.140625" style="846"/>
    <col min="3329" max="3329" width="4" style="846" customWidth="1"/>
    <col min="3330" max="3330" width="15.140625" style="846" customWidth="1"/>
    <col min="3331" max="3331" width="13.85546875" style="846" customWidth="1"/>
    <col min="3332" max="3332" width="10.140625" style="846" customWidth="1"/>
    <col min="3333" max="3333" width="9.140625" style="846"/>
    <col min="3334" max="3334" width="3.42578125" style="846" customWidth="1"/>
    <col min="3335" max="3335" width="19.5703125" style="846" customWidth="1"/>
    <col min="3336" max="3336" width="12.28515625" style="846" customWidth="1"/>
    <col min="3337" max="3337" width="10.42578125" style="846" customWidth="1"/>
    <col min="3338" max="3338" width="9.140625" style="846"/>
    <col min="3339" max="3339" width="3.5703125" style="846" customWidth="1"/>
    <col min="3340" max="3340" width="16.42578125" style="846" customWidth="1"/>
    <col min="3341" max="3341" width="11.7109375" style="846" customWidth="1"/>
    <col min="3342" max="3342" width="10.140625" style="846" customWidth="1"/>
    <col min="3343" max="3343" width="15.85546875" style="846" customWidth="1"/>
    <col min="3344" max="3344" width="3.85546875" style="846" customWidth="1"/>
    <col min="3345" max="3345" width="16.42578125" style="846" customWidth="1"/>
    <col min="3346" max="3346" width="11.28515625" style="846" customWidth="1"/>
    <col min="3347" max="3347" width="10.28515625" style="846" customWidth="1"/>
    <col min="3348" max="3348" width="10" style="846" customWidth="1"/>
    <col min="3349" max="3584" width="9.140625" style="846"/>
    <col min="3585" max="3585" width="4" style="846" customWidth="1"/>
    <col min="3586" max="3586" width="15.140625" style="846" customWidth="1"/>
    <col min="3587" max="3587" width="13.85546875" style="846" customWidth="1"/>
    <col min="3588" max="3588" width="10.140625" style="846" customWidth="1"/>
    <col min="3589" max="3589" width="9.140625" style="846"/>
    <col min="3590" max="3590" width="3.42578125" style="846" customWidth="1"/>
    <col min="3591" max="3591" width="19.5703125" style="846" customWidth="1"/>
    <col min="3592" max="3592" width="12.28515625" style="846" customWidth="1"/>
    <col min="3593" max="3593" width="10.42578125" style="846" customWidth="1"/>
    <col min="3594" max="3594" width="9.140625" style="846"/>
    <col min="3595" max="3595" width="3.5703125" style="846" customWidth="1"/>
    <col min="3596" max="3596" width="16.42578125" style="846" customWidth="1"/>
    <col min="3597" max="3597" width="11.7109375" style="846" customWidth="1"/>
    <col min="3598" max="3598" width="10.140625" style="846" customWidth="1"/>
    <col min="3599" max="3599" width="15.85546875" style="846" customWidth="1"/>
    <col min="3600" max="3600" width="3.85546875" style="846" customWidth="1"/>
    <col min="3601" max="3601" width="16.42578125" style="846" customWidth="1"/>
    <col min="3602" max="3602" width="11.28515625" style="846" customWidth="1"/>
    <col min="3603" max="3603" width="10.28515625" style="846" customWidth="1"/>
    <col min="3604" max="3604" width="10" style="846" customWidth="1"/>
    <col min="3605" max="3840" width="9.140625" style="846"/>
    <col min="3841" max="3841" width="4" style="846" customWidth="1"/>
    <col min="3842" max="3842" width="15.140625" style="846" customWidth="1"/>
    <col min="3843" max="3843" width="13.85546875" style="846" customWidth="1"/>
    <col min="3844" max="3844" width="10.140625" style="846" customWidth="1"/>
    <col min="3845" max="3845" width="9.140625" style="846"/>
    <col min="3846" max="3846" width="3.42578125" style="846" customWidth="1"/>
    <col min="3847" max="3847" width="19.5703125" style="846" customWidth="1"/>
    <col min="3848" max="3848" width="12.28515625" style="846" customWidth="1"/>
    <col min="3849" max="3849" width="10.42578125" style="846" customWidth="1"/>
    <col min="3850" max="3850" width="9.140625" style="846"/>
    <col min="3851" max="3851" width="3.5703125" style="846" customWidth="1"/>
    <col min="3852" max="3852" width="16.42578125" style="846" customWidth="1"/>
    <col min="3853" max="3853" width="11.7109375" style="846" customWidth="1"/>
    <col min="3854" max="3854" width="10.140625" style="846" customWidth="1"/>
    <col min="3855" max="3855" width="15.85546875" style="846" customWidth="1"/>
    <col min="3856" max="3856" width="3.85546875" style="846" customWidth="1"/>
    <col min="3857" max="3857" width="16.42578125" style="846" customWidth="1"/>
    <col min="3858" max="3858" width="11.28515625" style="846" customWidth="1"/>
    <col min="3859" max="3859" width="10.28515625" style="846" customWidth="1"/>
    <col min="3860" max="3860" width="10" style="846" customWidth="1"/>
    <col min="3861" max="4096" width="9.140625" style="846"/>
    <col min="4097" max="4097" width="4" style="846" customWidth="1"/>
    <col min="4098" max="4098" width="15.140625" style="846" customWidth="1"/>
    <col min="4099" max="4099" width="13.85546875" style="846" customWidth="1"/>
    <col min="4100" max="4100" width="10.140625" style="846" customWidth="1"/>
    <col min="4101" max="4101" width="9.140625" style="846"/>
    <col min="4102" max="4102" width="3.42578125" style="846" customWidth="1"/>
    <col min="4103" max="4103" width="19.5703125" style="846" customWidth="1"/>
    <col min="4104" max="4104" width="12.28515625" style="846" customWidth="1"/>
    <col min="4105" max="4105" width="10.42578125" style="846" customWidth="1"/>
    <col min="4106" max="4106" width="9.140625" style="846"/>
    <col min="4107" max="4107" width="3.5703125" style="846" customWidth="1"/>
    <col min="4108" max="4108" width="16.42578125" style="846" customWidth="1"/>
    <col min="4109" max="4109" width="11.7109375" style="846" customWidth="1"/>
    <col min="4110" max="4110" width="10.140625" style="846" customWidth="1"/>
    <col min="4111" max="4111" width="15.85546875" style="846" customWidth="1"/>
    <col min="4112" max="4112" width="3.85546875" style="846" customWidth="1"/>
    <col min="4113" max="4113" width="16.42578125" style="846" customWidth="1"/>
    <col min="4114" max="4114" width="11.28515625" style="846" customWidth="1"/>
    <col min="4115" max="4115" width="10.28515625" style="846" customWidth="1"/>
    <col min="4116" max="4116" width="10" style="846" customWidth="1"/>
    <col min="4117" max="4352" width="9.140625" style="846"/>
    <col min="4353" max="4353" width="4" style="846" customWidth="1"/>
    <col min="4354" max="4354" width="15.140625" style="846" customWidth="1"/>
    <col min="4355" max="4355" width="13.85546875" style="846" customWidth="1"/>
    <col min="4356" max="4356" width="10.140625" style="846" customWidth="1"/>
    <col min="4357" max="4357" width="9.140625" style="846"/>
    <col min="4358" max="4358" width="3.42578125" style="846" customWidth="1"/>
    <col min="4359" max="4359" width="19.5703125" style="846" customWidth="1"/>
    <col min="4360" max="4360" width="12.28515625" style="846" customWidth="1"/>
    <col min="4361" max="4361" width="10.42578125" style="846" customWidth="1"/>
    <col min="4362" max="4362" width="9.140625" style="846"/>
    <col min="4363" max="4363" width="3.5703125" style="846" customWidth="1"/>
    <col min="4364" max="4364" width="16.42578125" style="846" customWidth="1"/>
    <col min="4365" max="4365" width="11.7109375" style="846" customWidth="1"/>
    <col min="4366" max="4366" width="10.140625" style="846" customWidth="1"/>
    <col min="4367" max="4367" width="15.85546875" style="846" customWidth="1"/>
    <col min="4368" max="4368" width="3.85546875" style="846" customWidth="1"/>
    <col min="4369" max="4369" width="16.42578125" style="846" customWidth="1"/>
    <col min="4370" max="4370" width="11.28515625" style="846" customWidth="1"/>
    <col min="4371" max="4371" width="10.28515625" style="846" customWidth="1"/>
    <col min="4372" max="4372" width="10" style="846" customWidth="1"/>
    <col min="4373" max="4608" width="9.140625" style="846"/>
    <col min="4609" max="4609" width="4" style="846" customWidth="1"/>
    <col min="4610" max="4610" width="15.140625" style="846" customWidth="1"/>
    <col min="4611" max="4611" width="13.85546875" style="846" customWidth="1"/>
    <col min="4612" max="4612" width="10.140625" style="846" customWidth="1"/>
    <col min="4613" max="4613" width="9.140625" style="846"/>
    <col min="4614" max="4614" width="3.42578125" style="846" customWidth="1"/>
    <col min="4615" max="4615" width="19.5703125" style="846" customWidth="1"/>
    <col min="4616" max="4616" width="12.28515625" style="846" customWidth="1"/>
    <col min="4617" max="4617" width="10.42578125" style="846" customWidth="1"/>
    <col min="4618" max="4618" width="9.140625" style="846"/>
    <col min="4619" max="4619" width="3.5703125" style="846" customWidth="1"/>
    <col min="4620" max="4620" width="16.42578125" style="846" customWidth="1"/>
    <col min="4621" max="4621" width="11.7109375" style="846" customWidth="1"/>
    <col min="4622" max="4622" width="10.140625" style="846" customWidth="1"/>
    <col min="4623" max="4623" width="15.85546875" style="846" customWidth="1"/>
    <col min="4624" max="4624" width="3.85546875" style="846" customWidth="1"/>
    <col min="4625" max="4625" width="16.42578125" style="846" customWidth="1"/>
    <col min="4626" max="4626" width="11.28515625" style="846" customWidth="1"/>
    <col min="4627" max="4627" width="10.28515625" style="846" customWidth="1"/>
    <col min="4628" max="4628" width="10" style="846" customWidth="1"/>
    <col min="4629" max="4864" width="9.140625" style="846"/>
    <col min="4865" max="4865" width="4" style="846" customWidth="1"/>
    <col min="4866" max="4866" width="15.140625" style="846" customWidth="1"/>
    <col min="4867" max="4867" width="13.85546875" style="846" customWidth="1"/>
    <col min="4868" max="4868" width="10.140625" style="846" customWidth="1"/>
    <col min="4869" max="4869" width="9.140625" style="846"/>
    <col min="4870" max="4870" width="3.42578125" style="846" customWidth="1"/>
    <col min="4871" max="4871" width="19.5703125" style="846" customWidth="1"/>
    <col min="4872" max="4872" width="12.28515625" style="846" customWidth="1"/>
    <col min="4873" max="4873" width="10.42578125" style="846" customWidth="1"/>
    <col min="4874" max="4874" width="9.140625" style="846"/>
    <col min="4875" max="4875" width="3.5703125" style="846" customWidth="1"/>
    <col min="4876" max="4876" width="16.42578125" style="846" customWidth="1"/>
    <col min="4877" max="4877" width="11.7109375" style="846" customWidth="1"/>
    <col min="4878" max="4878" width="10.140625" style="846" customWidth="1"/>
    <col min="4879" max="4879" width="15.85546875" style="846" customWidth="1"/>
    <col min="4880" max="4880" width="3.85546875" style="846" customWidth="1"/>
    <col min="4881" max="4881" width="16.42578125" style="846" customWidth="1"/>
    <col min="4882" max="4882" width="11.28515625" style="846" customWidth="1"/>
    <col min="4883" max="4883" width="10.28515625" style="846" customWidth="1"/>
    <col min="4884" max="4884" width="10" style="846" customWidth="1"/>
    <col min="4885" max="5120" width="9.140625" style="846"/>
    <col min="5121" max="5121" width="4" style="846" customWidth="1"/>
    <col min="5122" max="5122" width="15.140625" style="846" customWidth="1"/>
    <col min="5123" max="5123" width="13.85546875" style="846" customWidth="1"/>
    <col min="5124" max="5124" width="10.140625" style="846" customWidth="1"/>
    <col min="5125" max="5125" width="9.140625" style="846"/>
    <col min="5126" max="5126" width="3.42578125" style="846" customWidth="1"/>
    <col min="5127" max="5127" width="19.5703125" style="846" customWidth="1"/>
    <col min="5128" max="5128" width="12.28515625" style="846" customWidth="1"/>
    <col min="5129" max="5129" width="10.42578125" style="846" customWidth="1"/>
    <col min="5130" max="5130" width="9.140625" style="846"/>
    <col min="5131" max="5131" width="3.5703125" style="846" customWidth="1"/>
    <col min="5132" max="5132" width="16.42578125" style="846" customWidth="1"/>
    <col min="5133" max="5133" width="11.7109375" style="846" customWidth="1"/>
    <col min="5134" max="5134" width="10.140625" style="846" customWidth="1"/>
    <col min="5135" max="5135" width="15.85546875" style="846" customWidth="1"/>
    <col min="5136" max="5136" width="3.85546875" style="846" customWidth="1"/>
    <col min="5137" max="5137" width="16.42578125" style="846" customWidth="1"/>
    <col min="5138" max="5138" width="11.28515625" style="846" customWidth="1"/>
    <col min="5139" max="5139" width="10.28515625" style="846" customWidth="1"/>
    <col min="5140" max="5140" width="10" style="846" customWidth="1"/>
    <col min="5141" max="5376" width="9.140625" style="846"/>
    <col min="5377" max="5377" width="4" style="846" customWidth="1"/>
    <col min="5378" max="5378" width="15.140625" style="846" customWidth="1"/>
    <col min="5379" max="5379" width="13.85546875" style="846" customWidth="1"/>
    <col min="5380" max="5380" width="10.140625" style="846" customWidth="1"/>
    <col min="5381" max="5381" width="9.140625" style="846"/>
    <col min="5382" max="5382" width="3.42578125" style="846" customWidth="1"/>
    <col min="5383" max="5383" width="19.5703125" style="846" customWidth="1"/>
    <col min="5384" max="5384" width="12.28515625" style="846" customWidth="1"/>
    <col min="5385" max="5385" width="10.42578125" style="846" customWidth="1"/>
    <col min="5386" max="5386" width="9.140625" style="846"/>
    <col min="5387" max="5387" width="3.5703125" style="846" customWidth="1"/>
    <col min="5388" max="5388" width="16.42578125" style="846" customWidth="1"/>
    <col min="5389" max="5389" width="11.7109375" style="846" customWidth="1"/>
    <col min="5390" max="5390" width="10.140625" style="846" customWidth="1"/>
    <col min="5391" max="5391" width="15.85546875" style="846" customWidth="1"/>
    <col min="5392" max="5392" width="3.85546875" style="846" customWidth="1"/>
    <col min="5393" max="5393" width="16.42578125" style="846" customWidth="1"/>
    <col min="5394" max="5394" width="11.28515625" style="846" customWidth="1"/>
    <col min="5395" max="5395" width="10.28515625" style="846" customWidth="1"/>
    <col min="5396" max="5396" width="10" style="846" customWidth="1"/>
    <col min="5397" max="5632" width="9.140625" style="846"/>
    <col min="5633" max="5633" width="4" style="846" customWidth="1"/>
    <col min="5634" max="5634" width="15.140625" style="846" customWidth="1"/>
    <col min="5635" max="5635" width="13.85546875" style="846" customWidth="1"/>
    <col min="5636" max="5636" width="10.140625" style="846" customWidth="1"/>
    <col min="5637" max="5637" width="9.140625" style="846"/>
    <col min="5638" max="5638" width="3.42578125" style="846" customWidth="1"/>
    <col min="5639" max="5639" width="19.5703125" style="846" customWidth="1"/>
    <col min="5640" max="5640" width="12.28515625" style="846" customWidth="1"/>
    <col min="5641" max="5641" width="10.42578125" style="846" customWidth="1"/>
    <col min="5642" max="5642" width="9.140625" style="846"/>
    <col min="5643" max="5643" width="3.5703125" style="846" customWidth="1"/>
    <col min="5644" max="5644" width="16.42578125" style="846" customWidth="1"/>
    <col min="5645" max="5645" width="11.7109375" style="846" customWidth="1"/>
    <col min="5646" max="5646" width="10.140625" style="846" customWidth="1"/>
    <col min="5647" max="5647" width="15.85546875" style="846" customWidth="1"/>
    <col min="5648" max="5648" width="3.85546875" style="846" customWidth="1"/>
    <col min="5649" max="5649" width="16.42578125" style="846" customWidth="1"/>
    <col min="5650" max="5650" width="11.28515625" style="846" customWidth="1"/>
    <col min="5651" max="5651" width="10.28515625" style="846" customWidth="1"/>
    <col min="5652" max="5652" width="10" style="846" customWidth="1"/>
    <col min="5653" max="5888" width="9.140625" style="846"/>
    <col min="5889" max="5889" width="4" style="846" customWidth="1"/>
    <col min="5890" max="5890" width="15.140625" style="846" customWidth="1"/>
    <col min="5891" max="5891" width="13.85546875" style="846" customWidth="1"/>
    <col min="5892" max="5892" width="10.140625" style="846" customWidth="1"/>
    <col min="5893" max="5893" width="9.140625" style="846"/>
    <col min="5894" max="5894" width="3.42578125" style="846" customWidth="1"/>
    <col min="5895" max="5895" width="19.5703125" style="846" customWidth="1"/>
    <col min="5896" max="5896" width="12.28515625" style="846" customWidth="1"/>
    <col min="5897" max="5897" width="10.42578125" style="846" customWidth="1"/>
    <col min="5898" max="5898" width="9.140625" style="846"/>
    <col min="5899" max="5899" width="3.5703125" style="846" customWidth="1"/>
    <col min="5900" max="5900" width="16.42578125" style="846" customWidth="1"/>
    <col min="5901" max="5901" width="11.7109375" style="846" customWidth="1"/>
    <col min="5902" max="5902" width="10.140625" style="846" customWidth="1"/>
    <col min="5903" max="5903" width="15.85546875" style="846" customWidth="1"/>
    <col min="5904" max="5904" width="3.85546875" style="846" customWidth="1"/>
    <col min="5905" max="5905" width="16.42578125" style="846" customWidth="1"/>
    <col min="5906" max="5906" width="11.28515625" style="846" customWidth="1"/>
    <col min="5907" max="5907" width="10.28515625" style="846" customWidth="1"/>
    <col min="5908" max="5908" width="10" style="846" customWidth="1"/>
    <col min="5909" max="6144" width="9.140625" style="846"/>
    <col min="6145" max="6145" width="4" style="846" customWidth="1"/>
    <col min="6146" max="6146" width="15.140625" style="846" customWidth="1"/>
    <col min="6147" max="6147" width="13.85546875" style="846" customWidth="1"/>
    <col min="6148" max="6148" width="10.140625" style="846" customWidth="1"/>
    <col min="6149" max="6149" width="9.140625" style="846"/>
    <col min="6150" max="6150" width="3.42578125" style="846" customWidth="1"/>
    <col min="6151" max="6151" width="19.5703125" style="846" customWidth="1"/>
    <col min="6152" max="6152" width="12.28515625" style="846" customWidth="1"/>
    <col min="6153" max="6153" width="10.42578125" style="846" customWidth="1"/>
    <col min="6154" max="6154" width="9.140625" style="846"/>
    <col min="6155" max="6155" width="3.5703125" style="846" customWidth="1"/>
    <col min="6156" max="6156" width="16.42578125" style="846" customWidth="1"/>
    <col min="6157" max="6157" width="11.7109375" style="846" customWidth="1"/>
    <col min="6158" max="6158" width="10.140625" style="846" customWidth="1"/>
    <col min="6159" max="6159" width="15.85546875" style="846" customWidth="1"/>
    <col min="6160" max="6160" width="3.85546875" style="846" customWidth="1"/>
    <col min="6161" max="6161" width="16.42578125" style="846" customWidth="1"/>
    <col min="6162" max="6162" width="11.28515625" style="846" customWidth="1"/>
    <col min="6163" max="6163" width="10.28515625" style="846" customWidth="1"/>
    <col min="6164" max="6164" width="10" style="846" customWidth="1"/>
    <col min="6165" max="6400" width="9.140625" style="846"/>
    <col min="6401" max="6401" width="4" style="846" customWidth="1"/>
    <col min="6402" max="6402" width="15.140625" style="846" customWidth="1"/>
    <col min="6403" max="6403" width="13.85546875" style="846" customWidth="1"/>
    <col min="6404" max="6404" width="10.140625" style="846" customWidth="1"/>
    <col min="6405" max="6405" width="9.140625" style="846"/>
    <col min="6406" max="6406" width="3.42578125" style="846" customWidth="1"/>
    <col min="6407" max="6407" width="19.5703125" style="846" customWidth="1"/>
    <col min="6408" max="6408" width="12.28515625" style="846" customWidth="1"/>
    <col min="6409" max="6409" width="10.42578125" style="846" customWidth="1"/>
    <col min="6410" max="6410" width="9.140625" style="846"/>
    <col min="6411" max="6411" width="3.5703125" style="846" customWidth="1"/>
    <col min="6412" max="6412" width="16.42578125" style="846" customWidth="1"/>
    <col min="6413" max="6413" width="11.7109375" style="846" customWidth="1"/>
    <col min="6414" max="6414" width="10.140625" style="846" customWidth="1"/>
    <col min="6415" max="6415" width="15.85546875" style="846" customWidth="1"/>
    <col min="6416" max="6416" width="3.85546875" style="846" customWidth="1"/>
    <col min="6417" max="6417" width="16.42578125" style="846" customWidth="1"/>
    <col min="6418" max="6418" width="11.28515625" style="846" customWidth="1"/>
    <col min="6419" max="6419" width="10.28515625" style="846" customWidth="1"/>
    <col min="6420" max="6420" width="10" style="846" customWidth="1"/>
    <col min="6421" max="6656" width="9.140625" style="846"/>
    <col min="6657" max="6657" width="4" style="846" customWidth="1"/>
    <col min="6658" max="6658" width="15.140625" style="846" customWidth="1"/>
    <col min="6659" max="6659" width="13.85546875" style="846" customWidth="1"/>
    <col min="6660" max="6660" width="10.140625" style="846" customWidth="1"/>
    <col min="6661" max="6661" width="9.140625" style="846"/>
    <col min="6662" max="6662" width="3.42578125" style="846" customWidth="1"/>
    <col min="6663" max="6663" width="19.5703125" style="846" customWidth="1"/>
    <col min="6664" max="6664" width="12.28515625" style="846" customWidth="1"/>
    <col min="6665" max="6665" width="10.42578125" style="846" customWidth="1"/>
    <col min="6666" max="6666" width="9.140625" style="846"/>
    <col min="6667" max="6667" width="3.5703125" style="846" customWidth="1"/>
    <col min="6668" max="6668" width="16.42578125" style="846" customWidth="1"/>
    <col min="6669" max="6669" width="11.7109375" style="846" customWidth="1"/>
    <col min="6670" max="6670" width="10.140625" style="846" customWidth="1"/>
    <col min="6671" max="6671" width="15.85546875" style="846" customWidth="1"/>
    <col min="6672" max="6672" width="3.85546875" style="846" customWidth="1"/>
    <col min="6673" max="6673" width="16.42578125" style="846" customWidth="1"/>
    <col min="6674" max="6674" width="11.28515625" style="846" customWidth="1"/>
    <col min="6675" max="6675" width="10.28515625" style="846" customWidth="1"/>
    <col min="6676" max="6676" width="10" style="846" customWidth="1"/>
    <col min="6677" max="6912" width="9.140625" style="846"/>
    <col min="6913" max="6913" width="4" style="846" customWidth="1"/>
    <col min="6914" max="6914" width="15.140625" style="846" customWidth="1"/>
    <col min="6915" max="6915" width="13.85546875" style="846" customWidth="1"/>
    <col min="6916" max="6916" width="10.140625" style="846" customWidth="1"/>
    <col min="6917" max="6917" width="9.140625" style="846"/>
    <col min="6918" max="6918" width="3.42578125" style="846" customWidth="1"/>
    <col min="6919" max="6919" width="19.5703125" style="846" customWidth="1"/>
    <col min="6920" max="6920" width="12.28515625" style="846" customWidth="1"/>
    <col min="6921" max="6921" width="10.42578125" style="846" customWidth="1"/>
    <col min="6922" max="6922" width="9.140625" style="846"/>
    <col min="6923" max="6923" width="3.5703125" style="846" customWidth="1"/>
    <col min="6924" max="6924" width="16.42578125" style="846" customWidth="1"/>
    <col min="6925" max="6925" width="11.7109375" style="846" customWidth="1"/>
    <col min="6926" max="6926" width="10.140625" style="846" customWidth="1"/>
    <col min="6927" max="6927" width="15.85546875" style="846" customWidth="1"/>
    <col min="6928" max="6928" width="3.85546875" style="846" customWidth="1"/>
    <col min="6929" max="6929" width="16.42578125" style="846" customWidth="1"/>
    <col min="6930" max="6930" width="11.28515625" style="846" customWidth="1"/>
    <col min="6931" max="6931" width="10.28515625" style="846" customWidth="1"/>
    <col min="6932" max="6932" width="10" style="846" customWidth="1"/>
    <col min="6933" max="7168" width="9.140625" style="846"/>
    <col min="7169" max="7169" width="4" style="846" customWidth="1"/>
    <col min="7170" max="7170" width="15.140625" style="846" customWidth="1"/>
    <col min="7171" max="7171" width="13.85546875" style="846" customWidth="1"/>
    <col min="7172" max="7172" width="10.140625" style="846" customWidth="1"/>
    <col min="7173" max="7173" width="9.140625" style="846"/>
    <col min="7174" max="7174" width="3.42578125" style="846" customWidth="1"/>
    <col min="7175" max="7175" width="19.5703125" style="846" customWidth="1"/>
    <col min="7176" max="7176" width="12.28515625" style="846" customWidth="1"/>
    <col min="7177" max="7177" width="10.42578125" style="846" customWidth="1"/>
    <col min="7178" max="7178" width="9.140625" style="846"/>
    <col min="7179" max="7179" width="3.5703125" style="846" customWidth="1"/>
    <col min="7180" max="7180" width="16.42578125" style="846" customWidth="1"/>
    <col min="7181" max="7181" width="11.7109375" style="846" customWidth="1"/>
    <col min="7182" max="7182" width="10.140625" style="846" customWidth="1"/>
    <col min="7183" max="7183" width="15.85546875" style="846" customWidth="1"/>
    <col min="7184" max="7184" width="3.85546875" style="846" customWidth="1"/>
    <col min="7185" max="7185" width="16.42578125" style="846" customWidth="1"/>
    <col min="7186" max="7186" width="11.28515625" style="846" customWidth="1"/>
    <col min="7187" max="7187" width="10.28515625" style="846" customWidth="1"/>
    <col min="7188" max="7188" width="10" style="846" customWidth="1"/>
    <col min="7189" max="7424" width="9.140625" style="846"/>
    <col min="7425" max="7425" width="4" style="846" customWidth="1"/>
    <col min="7426" max="7426" width="15.140625" style="846" customWidth="1"/>
    <col min="7427" max="7427" width="13.85546875" style="846" customWidth="1"/>
    <col min="7428" max="7428" width="10.140625" style="846" customWidth="1"/>
    <col min="7429" max="7429" width="9.140625" style="846"/>
    <col min="7430" max="7430" width="3.42578125" style="846" customWidth="1"/>
    <col min="7431" max="7431" width="19.5703125" style="846" customWidth="1"/>
    <col min="7432" max="7432" width="12.28515625" style="846" customWidth="1"/>
    <col min="7433" max="7433" width="10.42578125" style="846" customWidth="1"/>
    <col min="7434" max="7434" width="9.140625" style="846"/>
    <col min="7435" max="7435" width="3.5703125" style="846" customWidth="1"/>
    <col min="7436" max="7436" width="16.42578125" style="846" customWidth="1"/>
    <col min="7437" max="7437" width="11.7109375" style="846" customWidth="1"/>
    <col min="7438" max="7438" width="10.140625" style="846" customWidth="1"/>
    <col min="7439" max="7439" width="15.85546875" style="846" customWidth="1"/>
    <col min="7440" max="7440" width="3.85546875" style="846" customWidth="1"/>
    <col min="7441" max="7441" width="16.42578125" style="846" customWidth="1"/>
    <col min="7442" max="7442" width="11.28515625" style="846" customWidth="1"/>
    <col min="7443" max="7443" width="10.28515625" style="846" customWidth="1"/>
    <col min="7444" max="7444" width="10" style="846" customWidth="1"/>
    <col min="7445" max="7680" width="9.140625" style="846"/>
    <col min="7681" max="7681" width="4" style="846" customWidth="1"/>
    <col min="7682" max="7682" width="15.140625" style="846" customWidth="1"/>
    <col min="7683" max="7683" width="13.85546875" style="846" customWidth="1"/>
    <col min="7684" max="7684" width="10.140625" style="846" customWidth="1"/>
    <col min="7685" max="7685" width="9.140625" style="846"/>
    <col min="7686" max="7686" width="3.42578125" style="846" customWidth="1"/>
    <col min="7687" max="7687" width="19.5703125" style="846" customWidth="1"/>
    <col min="7688" max="7688" width="12.28515625" style="846" customWidth="1"/>
    <col min="7689" max="7689" width="10.42578125" style="846" customWidth="1"/>
    <col min="7690" max="7690" width="9.140625" style="846"/>
    <col min="7691" max="7691" width="3.5703125" style="846" customWidth="1"/>
    <col min="7692" max="7692" width="16.42578125" style="846" customWidth="1"/>
    <col min="7693" max="7693" width="11.7109375" style="846" customWidth="1"/>
    <col min="7694" max="7694" width="10.140625" style="846" customWidth="1"/>
    <col min="7695" max="7695" width="15.85546875" style="846" customWidth="1"/>
    <col min="7696" max="7696" width="3.85546875" style="846" customWidth="1"/>
    <col min="7697" max="7697" width="16.42578125" style="846" customWidth="1"/>
    <col min="7698" max="7698" width="11.28515625" style="846" customWidth="1"/>
    <col min="7699" max="7699" width="10.28515625" style="846" customWidth="1"/>
    <col min="7700" max="7700" width="10" style="846" customWidth="1"/>
    <col min="7701" max="7936" width="9.140625" style="846"/>
    <col min="7937" max="7937" width="4" style="846" customWidth="1"/>
    <col min="7938" max="7938" width="15.140625" style="846" customWidth="1"/>
    <col min="7939" max="7939" width="13.85546875" style="846" customWidth="1"/>
    <col min="7940" max="7940" width="10.140625" style="846" customWidth="1"/>
    <col min="7941" max="7941" width="9.140625" style="846"/>
    <col min="7942" max="7942" width="3.42578125" style="846" customWidth="1"/>
    <col min="7943" max="7943" width="19.5703125" style="846" customWidth="1"/>
    <col min="7944" max="7944" width="12.28515625" style="846" customWidth="1"/>
    <col min="7945" max="7945" width="10.42578125" style="846" customWidth="1"/>
    <col min="7946" max="7946" width="9.140625" style="846"/>
    <col min="7947" max="7947" width="3.5703125" style="846" customWidth="1"/>
    <col min="7948" max="7948" width="16.42578125" style="846" customWidth="1"/>
    <col min="7949" max="7949" width="11.7109375" style="846" customWidth="1"/>
    <col min="7950" max="7950" width="10.140625" style="846" customWidth="1"/>
    <col min="7951" max="7951" width="15.85546875" style="846" customWidth="1"/>
    <col min="7952" max="7952" width="3.85546875" style="846" customWidth="1"/>
    <col min="7953" max="7953" width="16.42578125" style="846" customWidth="1"/>
    <col min="7954" max="7954" width="11.28515625" style="846" customWidth="1"/>
    <col min="7955" max="7955" width="10.28515625" style="846" customWidth="1"/>
    <col min="7956" max="7956" width="10" style="846" customWidth="1"/>
    <col min="7957" max="8192" width="9.140625" style="846"/>
    <col min="8193" max="8193" width="4" style="846" customWidth="1"/>
    <col min="8194" max="8194" width="15.140625" style="846" customWidth="1"/>
    <col min="8195" max="8195" width="13.85546875" style="846" customWidth="1"/>
    <col min="8196" max="8196" width="10.140625" style="846" customWidth="1"/>
    <col min="8197" max="8197" width="9.140625" style="846"/>
    <col min="8198" max="8198" width="3.42578125" style="846" customWidth="1"/>
    <col min="8199" max="8199" width="19.5703125" style="846" customWidth="1"/>
    <col min="8200" max="8200" width="12.28515625" style="846" customWidth="1"/>
    <col min="8201" max="8201" width="10.42578125" style="846" customWidth="1"/>
    <col min="8202" max="8202" width="9.140625" style="846"/>
    <col min="8203" max="8203" width="3.5703125" style="846" customWidth="1"/>
    <col min="8204" max="8204" width="16.42578125" style="846" customWidth="1"/>
    <col min="8205" max="8205" width="11.7109375" style="846" customWidth="1"/>
    <col min="8206" max="8206" width="10.140625" style="846" customWidth="1"/>
    <col min="8207" max="8207" width="15.85546875" style="846" customWidth="1"/>
    <col min="8208" max="8208" width="3.85546875" style="846" customWidth="1"/>
    <col min="8209" max="8209" width="16.42578125" style="846" customWidth="1"/>
    <col min="8210" max="8210" width="11.28515625" style="846" customWidth="1"/>
    <col min="8211" max="8211" width="10.28515625" style="846" customWidth="1"/>
    <col min="8212" max="8212" width="10" style="846" customWidth="1"/>
    <col min="8213" max="8448" width="9.140625" style="846"/>
    <col min="8449" max="8449" width="4" style="846" customWidth="1"/>
    <col min="8450" max="8450" width="15.140625" style="846" customWidth="1"/>
    <col min="8451" max="8451" width="13.85546875" style="846" customWidth="1"/>
    <col min="8452" max="8452" width="10.140625" style="846" customWidth="1"/>
    <col min="8453" max="8453" width="9.140625" style="846"/>
    <col min="8454" max="8454" width="3.42578125" style="846" customWidth="1"/>
    <col min="8455" max="8455" width="19.5703125" style="846" customWidth="1"/>
    <col min="8456" max="8456" width="12.28515625" style="846" customWidth="1"/>
    <col min="8457" max="8457" width="10.42578125" style="846" customWidth="1"/>
    <col min="8458" max="8458" width="9.140625" style="846"/>
    <col min="8459" max="8459" width="3.5703125" style="846" customWidth="1"/>
    <col min="8460" max="8460" width="16.42578125" style="846" customWidth="1"/>
    <col min="8461" max="8461" width="11.7109375" style="846" customWidth="1"/>
    <col min="8462" max="8462" width="10.140625" style="846" customWidth="1"/>
    <col min="8463" max="8463" width="15.85546875" style="846" customWidth="1"/>
    <col min="8464" max="8464" width="3.85546875" style="846" customWidth="1"/>
    <col min="8465" max="8465" width="16.42578125" style="846" customWidth="1"/>
    <col min="8466" max="8466" width="11.28515625" style="846" customWidth="1"/>
    <col min="8467" max="8467" width="10.28515625" style="846" customWidth="1"/>
    <col min="8468" max="8468" width="10" style="846" customWidth="1"/>
    <col min="8469" max="8704" width="9.140625" style="846"/>
    <col min="8705" max="8705" width="4" style="846" customWidth="1"/>
    <col min="8706" max="8706" width="15.140625" style="846" customWidth="1"/>
    <col min="8707" max="8707" width="13.85546875" style="846" customWidth="1"/>
    <col min="8708" max="8708" width="10.140625" style="846" customWidth="1"/>
    <col min="8709" max="8709" width="9.140625" style="846"/>
    <col min="8710" max="8710" width="3.42578125" style="846" customWidth="1"/>
    <col min="8711" max="8711" width="19.5703125" style="846" customWidth="1"/>
    <col min="8712" max="8712" width="12.28515625" style="846" customWidth="1"/>
    <col min="8713" max="8713" width="10.42578125" style="846" customWidth="1"/>
    <col min="8714" max="8714" width="9.140625" style="846"/>
    <col min="8715" max="8715" width="3.5703125" style="846" customWidth="1"/>
    <col min="8716" max="8716" width="16.42578125" style="846" customWidth="1"/>
    <col min="8717" max="8717" width="11.7109375" style="846" customWidth="1"/>
    <col min="8718" max="8718" width="10.140625" style="846" customWidth="1"/>
    <col min="8719" max="8719" width="15.85546875" style="846" customWidth="1"/>
    <col min="8720" max="8720" width="3.85546875" style="846" customWidth="1"/>
    <col min="8721" max="8721" width="16.42578125" style="846" customWidth="1"/>
    <col min="8722" max="8722" width="11.28515625" style="846" customWidth="1"/>
    <col min="8723" max="8723" width="10.28515625" style="846" customWidth="1"/>
    <col min="8724" max="8724" width="10" style="846" customWidth="1"/>
    <col min="8725" max="8960" width="9.140625" style="846"/>
    <col min="8961" max="8961" width="4" style="846" customWidth="1"/>
    <col min="8962" max="8962" width="15.140625" style="846" customWidth="1"/>
    <col min="8963" max="8963" width="13.85546875" style="846" customWidth="1"/>
    <col min="8964" max="8964" width="10.140625" style="846" customWidth="1"/>
    <col min="8965" max="8965" width="9.140625" style="846"/>
    <col min="8966" max="8966" width="3.42578125" style="846" customWidth="1"/>
    <col min="8967" max="8967" width="19.5703125" style="846" customWidth="1"/>
    <col min="8968" max="8968" width="12.28515625" style="846" customWidth="1"/>
    <col min="8969" max="8969" width="10.42578125" style="846" customWidth="1"/>
    <col min="8970" max="8970" width="9.140625" style="846"/>
    <col min="8971" max="8971" width="3.5703125" style="846" customWidth="1"/>
    <col min="8972" max="8972" width="16.42578125" style="846" customWidth="1"/>
    <col min="8973" max="8973" width="11.7109375" style="846" customWidth="1"/>
    <col min="8974" max="8974" width="10.140625" style="846" customWidth="1"/>
    <col min="8975" max="8975" width="15.85546875" style="846" customWidth="1"/>
    <col min="8976" max="8976" width="3.85546875" style="846" customWidth="1"/>
    <col min="8977" max="8977" width="16.42578125" style="846" customWidth="1"/>
    <col min="8978" max="8978" width="11.28515625" style="846" customWidth="1"/>
    <col min="8979" max="8979" width="10.28515625" style="846" customWidth="1"/>
    <col min="8980" max="8980" width="10" style="846" customWidth="1"/>
    <col min="8981" max="9216" width="9.140625" style="846"/>
    <col min="9217" max="9217" width="4" style="846" customWidth="1"/>
    <col min="9218" max="9218" width="15.140625" style="846" customWidth="1"/>
    <col min="9219" max="9219" width="13.85546875" style="846" customWidth="1"/>
    <col min="9220" max="9220" width="10.140625" style="846" customWidth="1"/>
    <col min="9221" max="9221" width="9.140625" style="846"/>
    <col min="9222" max="9222" width="3.42578125" style="846" customWidth="1"/>
    <col min="9223" max="9223" width="19.5703125" style="846" customWidth="1"/>
    <col min="9224" max="9224" width="12.28515625" style="846" customWidth="1"/>
    <col min="9225" max="9225" width="10.42578125" style="846" customWidth="1"/>
    <col min="9226" max="9226" width="9.140625" style="846"/>
    <col min="9227" max="9227" width="3.5703125" style="846" customWidth="1"/>
    <col min="9228" max="9228" width="16.42578125" style="846" customWidth="1"/>
    <col min="9229" max="9229" width="11.7109375" style="846" customWidth="1"/>
    <col min="9230" max="9230" width="10.140625" style="846" customWidth="1"/>
    <col min="9231" max="9231" width="15.85546875" style="846" customWidth="1"/>
    <col min="9232" max="9232" width="3.85546875" style="846" customWidth="1"/>
    <col min="9233" max="9233" width="16.42578125" style="846" customWidth="1"/>
    <col min="9234" max="9234" width="11.28515625" style="846" customWidth="1"/>
    <col min="9235" max="9235" width="10.28515625" style="846" customWidth="1"/>
    <col min="9236" max="9236" width="10" style="846" customWidth="1"/>
    <col min="9237" max="9472" width="9.140625" style="846"/>
    <col min="9473" max="9473" width="4" style="846" customWidth="1"/>
    <col min="9474" max="9474" width="15.140625" style="846" customWidth="1"/>
    <col min="9475" max="9475" width="13.85546875" style="846" customWidth="1"/>
    <col min="9476" max="9476" width="10.140625" style="846" customWidth="1"/>
    <col min="9477" max="9477" width="9.140625" style="846"/>
    <col min="9478" max="9478" width="3.42578125" style="846" customWidth="1"/>
    <col min="9479" max="9479" width="19.5703125" style="846" customWidth="1"/>
    <col min="9480" max="9480" width="12.28515625" style="846" customWidth="1"/>
    <col min="9481" max="9481" width="10.42578125" style="846" customWidth="1"/>
    <col min="9482" max="9482" width="9.140625" style="846"/>
    <col min="9483" max="9483" width="3.5703125" style="846" customWidth="1"/>
    <col min="9484" max="9484" width="16.42578125" style="846" customWidth="1"/>
    <col min="9485" max="9485" width="11.7109375" style="846" customWidth="1"/>
    <col min="9486" max="9486" width="10.140625" style="846" customWidth="1"/>
    <col min="9487" max="9487" width="15.85546875" style="846" customWidth="1"/>
    <col min="9488" max="9488" width="3.85546875" style="846" customWidth="1"/>
    <col min="9489" max="9489" width="16.42578125" style="846" customWidth="1"/>
    <col min="9490" max="9490" width="11.28515625" style="846" customWidth="1"/>
    <col min="9491" max="9491" width="10.28515625" style="846" customWidth="1"/>
    <col min="9492" max="9492" width="10" style="846" customWidth="1"/>
    <col min="9493" max="9728" width="9.140625" style="846"/>
    <col min="9729" max="9729" width="4" style="846" customWidth="1"/>
    <col min="9730" max="9730" width="15.140625" style="846" customWidth="1"/>
    <col min="9731" max="9731" width="13.85546875" style="846" customWidth="1"/>
    <col min="9732" max="9732" width="10.140625" style="846" customWidth="1"/>
    <col min="9733" max="9733" width="9.140625" style="846"/>
    <col min="9734" max="9734" width="3.42578125" style="846" customWidth="1"/>
    <col min="9735" max="9735" width="19.5703125" style="846" customWidth="1"/>
    <col min="9736" max="9736" width="12.28515625" style="846" customWidth="1"/>
    <col min="9737" max="9737" width="10.42578125" style="846" customWidth="1"/>
    <col min="9738" max="9738" width="9.140625" style="846"/>
    <col min="9739" max="9739" width="3.5703125" style="846" customWidth="1"/>
    <col min="9740" max="9740" width="16.42578125" style="846" customWidth="1"/>
    <col min="9741" max="9741" width="11.7109375" style="846" customWidth="1"/>
    <col min="9742" max="9742" width="10.140625" style="846" customWidth="1"/>
    <col min="9743" max="9743" width="15.85546875" style="846" customWidth="1"/>
    <col min="9744" max="9744" width="3.85546875" style="846" customWidth="1"/>
    <col min="9745" max="9745" width="16.42578125" style="846" customWidth="1"/>
    <col min="9746" max="9746" width="11.28515625" style="846" customWidth="1"/>
    <col min="9747" max="9747" width="10.28515625" style="846" customWidth="1"/>
    <col min="9748" max="9748" width="10" style="846" customWidth="1"/>
    <col min="9749" max="9984" width="9.140625" style="846"/>
    <col min="9985" max="9985" width="4" style="846" customWidth="1"/>
    <col min="9986" max="9986" width="15.140625" style="846" customWidth="1"/>
    <col min="9987" max="9987" width="13.85546875" style="846" customWidth="1"/>
    <col min="9988" max="9988" width="10.140625" style="846" customWidth="1"/>
    <col min="9989" max="9989" width="9.140625" style="846"/>
    <col min="9990" max="9990" width="3.42578125" style="846" customWidth="1"/>
    <col min="9991" max="9991" width="19.5703125" style="846" customWidth="1"/>
    <col min="9992" max="9992" width="12.28515625" style="846" customWidth="1"/>
    <col min="9993" max="9993" width="10.42578125" style="846" customWidth="1"/>
    <col min="9994" max="9994" width="9.140625" style="846"/>
    <col min="9995" max="9995" width="3.5703125" style="846" customWidth="1"/>
    <col min="9996" max="9996" width="16.42578125" style="846" customWidth="1"/>
    <col min="9997" max="9997" width="11.7109375" style="846" customWidth="1"/>
    <col min="9998" max="9998" width="10.140625" style="846" customWidth="1"/>
    <col min="9999" max="9999" width="15.85546875" style="846" customWidth="1"/>
    <col min="10000" max="10000" width="3.85546875" style="846" customWidth="1"/>
    <col min="10001" max="10001" width="16.42578125" style="846" customWidth="1"/>
    <col min="10002" max="10002" width="11.28515625" style="846" customWidth="1"/>
    <col min="10003" max="10003" width="10.28515625" style="846" customWidth="1"/>
    <col min="10004" max="10004" width="10" style="846" customWidth="1"/>
    <col min="10005" max="10240" width="9.140625" style="846"/>
    <col min="10241" max="10241" width="4" style="846" customWidth="1"/>
    <col min="10242" max="10242" width="15.140625" style="846" customWidth="1"/>
    <col min="10243" max="10243" width="13.85546875" style="846" customWidth="1"/>
    <col min="10244" max="10244" width="10.140625" style="846" customWidth="1"/>
    <col min="10245" max="10245" width="9.140625" style="846"/>
    <col min="10246" max="10246" width="3.42578125" style="846" customWidth="1"/>
    <col min="10247" max="10247" width="19.5703125" style="846" customWidth="1"/>
    <col min="10248" max="10248" width="12.28515625" style="846" customWidth="1"/>
    <col min="10249" max="10249" width="10.42578125" style="846" customWidth="1"/>
    <col min="10250" max="10250" width="9.140625" style="846"/>
    <col min="10251" max="10251" width="3.5703125" style="846" customWidth="1"/>
    <col min="10252" max="10252" width="16.42578125" style="846" customWidth="1"/>
    <col min="10253" max="10253" width="11.7109375" style="846" customWidth="1"/>
    <col min="10254" max="10254" width="10.140625" style="846" customWidth="1"/>
    <col min="10255" max="10255" width="15.85546875" style="846" customWidth="1"/>
    <col min="10256" max="10256" width="3.85546875" style="846" customWidth="1"/>
    <col min="10257" max="10257" width="16.42578125" style="846" customWidth="1"/>
    <col min="10258" max="10258" width="11.28515625" style="846" customWidth="1"/>
    <col min="10259" max="10259" width="10.28515625" style="846" customWidth="1"/>
    <col min="10260" max="10260" width="10" style="846" customWidth="1"/>
    <col min="10261" max="10496" width="9.140625" style="846"/>
    <col min="10497" max="10497" width="4" style="846" customWidth="1"/>
    <col min="10498" max="10498" width="15.140625" style="846" customWidth="1"/>
    <col min="10499" max="10499" width="13.85546875" style="846" customWidth="1"/>
    <col min="10500" max="10500" width="10.140625" style="846" customWidth="1"/>
    <col min="10501" max="10501" width="9.140625" style="846"/>
    <col min="10502" max="10502" width="3.42578125" style="846" customWidth="1"/>
    <col min="10503" max="10503" width="19.5703125" style="846" customWidth="1"/>
    <col min="10504" max="10504" width="12.28515625" style="846" customWidth="1"/>
    <col min="10505" max="10505" width="10.42578125" style="846" customWidth="1"/>
    <col min="10506" max="10506" width="9.140625" style="846"/>
    <col min="10507" max="10507" width="3.5703125" style="846" customWidth="1"/>
    <col min="10508" max="10508" width="16.42578125" style="846" customWidth="1"/>
    <col min="10509" max="10509" width="11.7109375" style="846" customWidth="1"/>
    <col min="10510" max="10510" width="10.140625" style="846" customWidth="1"/>
    <col min="10511" max="10511" width="15.85546875" style="846" customWidth="1"/>
    <col min="10512" max="10512" width="3.85546875" style="846" customWidth="1"/>
    <col min="10513" max="10513" width="16.42578125" style="846" customWidth="1"/>
    <col min="10514" max="10514" width="11.28515625" style="846" customWidth="1"/>
    <col min="10515" max="10515" width="10.28515625" style="846" customWidth="1"/>
    <col min="10516" max="10516" width="10" style="846" customWidth="1"/>
    <col min="10517" max="10752" width="9.140625" style="846"/>
    <col min="10753" max="10753" width="4" style="846" customWidth="1"/>
    <col min="10754" max="10754" width="15.140625" style="846" customWidth="1"/>
    <col min="10755" max="10755" width="13.85546875" style="846" customWidth="1"/>
    <col min="10756" max="10756" width="10.140625" style="846" customWidth="1"/>
    <col min="10757" max="10757" width="9.140625" style="846"/>
    <col min="10758" max="10758" width="3.42578125" style="846" customWidth="1"/>
    <col min="10759" max="10759" width="19.5703125" style="846" customWidth="1"/>
    <col min="10760" max="10760" width="12.28515625" style="846" customWidth="1"/>
    <col min="10761" max="10761" width="10.42578125" style="846" customWidth="1"/>
    <col min="10762" max="10762" width="9.140625" style="846"/>
    <col min="10763" max="10763" width="3.5703125" style="846" customWidth="1"/>
    <col min="10764" max="10764" width="16.42578125" style="846" customWidth="1"/>
    <col min="10765" max="10765" width="11.7109375" style="846" customWidth="1"/>
    <col min="10766" max="10766" width="10.140625" style="846" customWidth="1"/>
    <col min="10767" max="10767" width="15.85546875" style="846" customWidth="1"/>
    <col min="10768" max="10768" width="3.85546875" style="846" customWidth="1"/>
    <col min="10769" max="10769" width="16.42578125" style="846" customWidth="1"/>
    <col min="10770" max="10770" width="11.28515625" style="846" customWidth="1"/>
    <col min="10771" max="10771" width="10.28515625" style="846" customWidth="1"/>
    <col min="10772" max="10772" width="10" style="846" customWidth="1"/>
    <col min="10773" max="11008" width="9.140625" style="846"/>
    <col min="11009" max="11009" width="4" style="846" customWidth="1"/>
    <col min="11010" max="11010" width="15.140625" style="846" customWidth="1"/>
    <col min="11011" max="11011" width="13.85546875" style="846" customWidth="1"/>
    <col min="11012" max="11012" width="10.140625" style="846" customWidth="1"/>
    <col min="11013" max="11013" width="9.140625" style="846"/>
    <col min="11014" max="11014" width="3.42578125" style="846" customWidth="1"/>
    <col min="11015" max="11015" width="19.5703125" style="846" customWidth="1"/>
    <col min="11016" max="11016" width="12.28515625" style="846" customWidth="1"/>
    <col min="11017" max="11017" width="10.42578125" style="846" customWidth="1"/>
    <col min="11018" max="11018" width="9.140625" style="846"/>
    <col min="11019" max="11019" width="3.5703125" style="846" customWidth="1"/>
    <col min="11020" max="11020" width="16.42578125" style="846" customWidth="1"/>
    <col min="11021" max="11021" width="11.7109375" style="846" customWidth="1"/>
    <col min="11022" max="11022" width="10.140625" style="846" customWidth="1"/>
    <col min="11023" max="11023" width="15.85546875" style="846" customWidth="1"/>
    <col min="11024" max="11024" width="3.85546875" style="846" customWidth="1"/>
    <col min="11025" max="11025" width="16.42578125" style="846" customWidth="1"/>
    <col min="11026" max="11026" width="11.28515625" style="846" customWidth="1"/>
    <col min="11027" max="11027" width="10.28515625" style="846" customWidth="1"/>
    <col min="11028" max="11028" width="10" style="846" customWidth="1"/>
    <col min="11029" max="11264" width="9.140625" style="846"/>
    <col min="11265" max="11265" width="4" style="846" customWidth="1"/>
    <col min="11266" max="11266" width="15.140625" style="846" customWidth="1"/>
    <col min="11267" max="11267" width="13.85546875" style="846" customWidth="1"/>
    <col min="11268" max="11268" width="10.140625" style="846" customWidth="1"/>
    <col min="11269" max="11269" width="9.140625" style="846"/>
    <col min="11270" max="11270" width="3.42578125" style="846" customWidth="1"/>
    <col min="11271" max="11271" width="19.5703125" style="846" customWidth="1"/>
    <col min="11272" max="11272" width="12.28515625" style="846" customWidth="1"/>
    <col min="11273" max="11273" width="10.42578125" style="846" customWidth="1"/>
    <col min="11274" max="11274" width="9.140625" style="846"/>
    <col min="11275" max="11275" width="3.5703125" style="846" customWidth="1"/>
    <col min="11276" max="11276" width="16.42578125" style="846" customWidth="1"/>
    <col min="11277" max="11277" width="11.7109375" style="846" customWidth="1"/>
    <col min="11278" max="11278" width="10.140625" style="846" customWidth="1"/>
    <col min="11279" max="11279" width="15.85546875" style="846" customWidth="1"/>
    <col min="11280" max="11280" width="3.85546875" style="846" customWidth="1"/>
    <col min="11281" max="11281" width="16.42578125" style="846" customWidth="1"/>
    <col min="11282" max="11282" width="11.28515625" style="846" customWidth="1"/>
    <col min="11283" max="11283" width="10.28515625" style="846" customWidth="1"/>
    <col min="11284" max="11284" width="10" style="846" customWidth="1"/>
    <col min="11285" max="11520" width="9.140625" style="846"/>
    <col min="11521" max="11521" width="4" style="846" customWidth="1"/>
    <col min="11522" max="11522" width="15.140625" style="846" customWidth="1"/>
    <col min="11523" max="11523" width="13.85546875" style="846" customWidth="1"/>
    <col min="11524" max="11524" width="10.140625" style="846" customWidth="1"/>
    <col min="11525" max="11525" width="9.140625" style="846"/>
    <col min="11526" max="11526" width="3.42578125" style="846" customWidth="1"/>
    <col min="11527" max="11527" width="19.5703125" style="846" customWidth="1"/>
    <col min="11528" max="11528" width="12.28515625" style="846" customWidth="1"/>
    <col min="11529" max="11529" width="10.42578125" style="846" customWidth="1"/>
    <col min="11530" max="11530" width="9.140625" style="846"/>
    <col min="11531" max="11531" width="3.5703125" style="846" customWidth="1"/>
    <col min="11532" max="11532" width="16.42578125" style="846" customWidth="1"/>
    <col min="11533" max="11533" width="11.7109375" style="846" customWidth="1"/>
    <col min="11534" max="11534" width="10.140625" style="846" customWidth="1"/>
    <col min="11535" max="11535" width="15.85546875" style="846" customWidth="1"/>
    <col min="11536" max="11536" width="3.85546875" style="846" customWidth="1"/>
    <col min="11537" max="11537" width="16.42578125" style="846" customWidth="1"/>
    <col min="11538" max="11538" width="11.28515625" style="846" customWidth="1"/>
    <col min="11539" max="11539" width="10.28515625" style="846" customWidth="1"/>
    <col min="11540" max="11540" width="10" style="846" customWidth="1"/>
    <col min="11541" max="11776" width="9.140625" style="846"/>
    <col min="11777" max="11777" width="4" style="846" customWidth="1"/>
    <col min="11778" max="11778" width="15.140625" style="846" customWidth="1"/>
    <col min="11779" max="11779" width="13.85546875" style="846" customWidth="1"/>
    <col min="11780" max="11780" width="10.140625" style="846" customWidth="1"/>
    <col min="11781" max="11781" width="9.140625" style="846"/>
    <col min="11782" max="11782" width="3.42578125" style="846" customWidth="1"/>
    <col min="11783" max="11783" width="19.5703125" style="846" customWidth="1"/>
    <col min="11784" max="11784" width="12.28515625" style="846" customWidth="1"/>
    <col min="11785" max="11785" width="10.42578125" style="846" customWidth="1"/>
    <col min="11786" max="11786" width="9.140625" style="846"/>
    <col min="11787" max="11787" width="3.5703125" style="846" customWidth="1"/>
    <col min="11788" max="11788" width="16.42578125" style="846" customWidth="1"/>
    <col min="11789" max="11789" width="11.7109375" style="846" customWidth="1"/>
    <col min="11790" max="11790" width="10.140625" style="846" customWidth="1"/>
    <col min="11791" max="11791" width="15.85546875" style="846" customWidth="1"/>
    <col min="11792" max="11792" width="3.85546875" style="846" customWidth="1"/>
    <col min="11793" max="11793" width="16.42578125" style="846" customWidth="1"/>
    <col min="11794" max="11794" width="11.28515625" style="846" customWidth="1"/>
    <col min="11795" max="11795" width="10.28515625" style="846" customWidth="1"/>
    <col min="11796" max="11796" width="10" style="846" customWidth="1"/>
    <col min="11797" max="12032" width="9.140625" style="846"/>
    <col min="12033" max="12033" width="4" style="846" customWidth="1"/>
    <col min="12034" max="12034" width="15.140625" style="846" customWidth="1"/>
    <col min="12035" max="12035" width="13.85546875" style="846" customWidth="1"/>
    <col min="12036" max="12036" width="10.140625" style="846" customWidth="1"/>
    <col min="12037" max="12037" width="9.140625" style="846"/>
    <col min="12038" max="12038" width="3.42578125" style="846" customWidth="1"/>
    <col min="12039" max="12039" width="19.5703125" style="846" customWidth="1"/>
    <col min="12040" max="12040" width="12.28515625" style="846" customWidth="1"/>
    <col min="12041" max="12041" width="10.42578125" style="846" customWidth="1"/>
    <col min="12042" max="12042" width="9.140625" style="846"/>
    <col min="12043" max="12043" width="3.5703125" style="846" customWidth="1"/>
    <col min="12044" max="12044" width="16.42578125" style="846" customWidth="1"/>
    <col min="12045" max="12045" width="11.7109375" style="846" customWidth="1"/>
    <col min="12046" max="12046" width="10.140625" style="846" customWidth="1"/>
    <col min="12047" max="12047" width="15.85546875" style="846" customWidth="1"/>
    <col min="12048" max="12048" width="3.85546875" style="846" customWidth="1"/>
    <col min="12049" max="12049" width="16.42578125" style="846" customWidth="1"/>
    <col min="12050" max="12050" width="11.28515625" style="846" customWidth="1"/>
    <col min="12051" max="12051" width="10.28515625" style="846" customWidth="1"/>
    <col min="12052" max="12052" width="10" style="846" customWidth="1"/>
    <col min="12053" max="12288" width="9.140625" style="846"/>
    <col min="12289" max="12289" width="4" style="846" customWidth="1"/>
    <col min="12290" max="12290" width="15.140625" style="846" customWidth="1"/>
    <col min="12291" max="12291" width="13.85546875" style="846" customWidth="1"/>
    <col min="12292" max="12292" width="10.140625" style="846" customWidth="1"/>
    <col min="12293" max="12293" width="9.140625" style="846"/>
    <col min="12294" max="12294" width="3.42578125" style="846" customWidth="1"/>
    <col min="12295" max="12295" width="19.5703125" style="846" customWidth="1"/>
    <col min="12296" max="12296" width="12.28515625" style="846" customWidth="1"/>
    <col min="12297" max="12297" width="10.42578125" style="846" customWidth="1"/>
    <col min="12298" max="12298" width="9.140625" style="846"/>
    <col min="12299" max="12299" width="3.5703125" style="846" customWidth="1"/>
    <col min="12300" max="12300" width="16.42578125" style="846" customWidth="1"/>
    <col min="12301" max="12301" width="11.7109375" style="846" customWidth="1"/>
    <col min="12302" max="12302" width="10.140625" style="846" customWidth="1"/>
    <col min="12303" max="12303" width="15.85546875" style="846" customWidth="1"/>
    <col min="12304" max="12304" width="3.85546875" style="846" customWidth="1"/>
    <col min="12305" max="12305" width="16.42578125" style="846" customWidth="1"/>
    <col min="12306" max="12306" width="11.28515625" style="846" customWidth="1"/>
    <col min="12307" max="12307" width="10.28515625" style="846" customWidth="1"/>
    <col min="12308" max="12308" width="10" style="846" customWidth="1"/>
    <col min="12309" max="12544" width="9.140625" style="846"/>
    <col min="12545" max="12545" width="4" style="846" customWidth="1"/>
    <col min="12546" max="12546" width="15.140625" style="846" customWidth="1"/>
    <col min="12547" max="12547" width="13.85546875" style="846" customWidth="1"/>
    <col min="12548" max="12548" width="10.140625" style="846" customWidth="1"/>
    <col min="12549" max="12549" width="9.140625" style="846"/>
    <col min="12550" max="12550" width="3.42578125" style="846" customWidth="1"/>
    <col min="12551" max="12551" width="19.5703125" style="846" customWidth="1"/>
    <col min="12552" max="12552" width="12.28515625" style="846" customWidth="1"/>
    <col min="12553" max="12553" width="10.42578125" style="846" customWidth="1"/>
    <col min="12554" max="12554" width="9.140625" style="846"/>
    <col min="12555" max="12555" width="3.5703125" style="846" customWidth="1"/>
    <col min="12556" max="12556" width="16.42578125" style="846" customWidth="1"/>
    <col min="12557" max="12557" width="11.7109375" style="846" customWidth="1"/>
    <col min="12558" max="12558" width="10.140625" style="846" customWidth="1"/>
    <col min="12559" max="12559" width="15.85546875" style="846" customWidth="1"/>
    <col min="12560" max="12560" width="3.85546875" style="846" customWidth="1"/>
    <col min="12561" max="12561" width="16.42578125" style="846" customWidth="1"/>
    <col min="12562" max="12562" width="11.28515625" style="846" customWidth="1"/>
    <col min="12563" max="12563" width="10.28515625" style="846" customWidth="1"/>
    <col min="12564" max="12564" width="10" style="846" customWidth="1"/>
    <col min="12565" max="12800" width="9.140625" style="846"/>
    <col min="12801" max="12801" width="4" style="846" customWidth="1"/>
    <col min="12802" max="12802" width="15.140625" style="846" customWidth="1"/>
    <col min="12803" max="12803" width="13.85546875" style="846" customWidth="1"/>
    <col min="12804" max="12804" width="10.140625" style="846" customWidth="1"/>
    <col min="12805" max="12805" width="9.140625" style="846"/>
    <col min="12806" max="12806" width="3.42578125" style="846" customWidth="1"/>
    <col min="12807" max="12807" width="19.5703125" style="846" customWidth="1"/>
    <col min="12808" max="12808" width="12.28515625" style="846" customWidth="1"/>
    <col min="12809" max="12809" width="10.42578125" style="846" customWidth="1"/>
    <col min="12810" max="12810" width="9.140625" style="846"/>
    <col min="12811" max="12811" width="3.5703125" style="846" customWidth="1"/>
    <col min="12812" max="12812" width="16.42578125" style="846" customWidth="1"/>
    <col min="12813" max="12813" width="11.7109375" style="846" customWidth="1"/>
    <col min="12814" max="12814" width="10.140625" style="846" customWidth="1"/>
    <col min="12815" max="12815" width="15.85546875" style="846" customWidth="1"/>
    <col min="12816" max="12816" width="3.85546875" style="846" customWidth="1"/>
    <col min="12817" max="12817" width="16.42578125" style="846" customWidth="1"/>
    <col min="12818" max="12818" width="11.28515625" style="846" customWidth="1"/>
    <col min="12819" max="12819" width="10.28515625" style="846" customWidth="1"/>
    <col min="12820" max="12820" width="10" style="846" customWidth="1"/>
    <col min="12821" max="13056" width="9.140625" style="846"/>
    <col min="13057" max="13057" width="4" style="846" customWidth="1"/>
    <col min="13058" max="13058" width="15.140625" style="846" customWidth="1"/>
    <col min="13059" max="13059" width="13.85546875" style="846" customWidth="1"/>
    <col min="13060" max="13060" width="10.140625" style="846" customWidth="1"/>
    <col min="13061" max="13061" width="9.140625" style="846"/>
    <col min="13062" max="13062" width="3.42578125" style="846" customWidth="1"/>
    <col min="13063" max="13063" width="19.5703125" style="846" customWidth="1"/>
    <col min="13064" max="13064" width="12.28515625" style="846" customWidth="1"/>
    <col min="13065" max="13065" width="10.42578125" style="846" customWidth="1"/>
    <col min="13066" max="13066" width="9.140625" style="846"/>
    <col min="13067" max="13067" width="3.5703125" style="846" customWidth="1"/>
    <col min="13068" max="13068" width="16.42578125" style="846" customWidth="1"/>
    <col min="13069" max="13069" width="11.7109375" style="846" customWidth="1"/>
    <col min="13070" max="13070" width="10.140625" style="846" customWidth="1"/>
    <col min="13071" max="13071" width="15.85546875" style="846" customWidth="1"/>
    <col min="13072" max="13072" width="3.85546875" style="846" customWidth="1"/>
    <col min="13073" max="13073" width="16.42578125" style="846" customWidth="1"/>
    <col min="13074" max="13074" width="11.28515625" style="846" customWidth="1"/>
    <col min="13075" max="13075" width="10.28515625" style="846" customWidth="1"/>
    <col min="13076" max="13076" width="10" style="846" customWidth="1"/>
    <col min="13077" max="13312" width="9.140625" style="846"/>
    <col min="13313" max="13313" width="4" style="846" customWidth="1"/>
    <col min="13314" max="13314" width="15.140625" style="846" customWidth="1"/>
    <col min="13315" max="13315" width="13.85546875" style="846" customWidth="1"/>
    <col min="13316" max="13316" width="10.140625" style="846" customWidth="1"/>
    <col min="13317" max="13317" width="9.140625" style="846"/>
    <col min="13318" max="13318" width="3.42578125" style="846" customWidth="1"/>
    <col min="13319" max="13319" width="19.5703125" style="846" customWidth="1"/>
    <col min="13320" max="13320" width="12.28515625" style="846" customWidth="1"/>
    <col min="13321" max="13321" width="10.42578125" style="846" customWidth="1"/>
    <col min="13322" max="13322" width="9.140625" style="846"/>
    <col min="13323" max="13323" width="3.5703125" style="846" customWidth="1"/>
    <col min="13324" max="13324" width="16.42578125" style="846" customWidth="1"/>
    <col min="13325" max="13325" width="11.7109375" style="846" customWidth="1"/>
    <col min="13326" max="13326" width="10.140625" style="846" customWidth="1"/>
    <col min="13327" max="13327" width="15.85546875" style="846" customWidth="1"/>
    <col min="13328" max="13328" width="3.85546875" style="846" customWidth="1"/>
    <col min="13329" max="13329" width="16.42578125" style="846" customWidth="1"/>
    <col min="13330" max="13330" width="11.28515625" style="846" customWidth="1"/>
    <col min="13331" max="13331" width="10.28515625" style="846" customWidth="1"/>
    <col min="13332" max="13332" width="10" style="846" customWidth="1"/>
    <col min="13333" max="13568" width="9.140625" style="846"/>
    <col min="13569" max="13569" width="4" style="846" customWidth="1"/>
    <col min="13570" max="13570" width="15.140625" style="846" customWidth="1"/>
    <col min="13571" max="13571" width="13.85546875" style="846" customWidth="1"/>
    <col min="13572" max="13572" width="10.140625" style="846" customWidth="1"/>
    <col min="13573" max="13573" width="9.140625" style="846"/>
    <col min="13574" max="13574" width="3.42578125" style="846" customWidth="1"/>
    <col min="13575" max="13575" width="19.5703125" style="846" customWidth="1"/>
    <col min="13576" max="13576" width="12.28515625" style="846" customWidth="1"/>
    <col min="13577" max="13577" width="10.42578125" style="846" customWidth="1"/>
    <col min="13578" max="13578" width="9.140625" style="846"/>
    <col min="13579" max="13579" width="3.5703125" style="846" customWidth="1"/>
    <col min="13580" max="13580" width="16.42578125" style="846" customWidth="1"/>
    <col min="13581" max="13581" width="11.7109375" style="846" customWidth="1"/>
    <col min="13582" max="13582" width="10.140625" style="846" customWidth="1"/>
    <col min="13583" max="13583" width="15.85546875" style="846" customWidth="1"/>
    <col min="13584" max="13584" width="3.85546875" style="846" customWidth="1"/>
    <col min="13585" max="13585" width="16.42578125" style="846" customWidth="1"/>
    <col min="13586" max="13586" width="11.28515625" style="846" customWidth="1"/>
    <col min="13587" max="13587" width="10.28515625" style="846" customWidth="1"/>
    <col min="13588" max="13588" width="10" style="846" customWidth="1"/>
    <col min="13589" max="13824" width="9.140625" style="846"/>
    <col min="13825" max="13825" width="4" style="846" customWidth="1"/>
    <col min="13826" max="13826" width="15.140625" style="846" customWidth="1"/>
    <col min="13827" max="13827" width="13.85546875" style="846" customWidth="1"/>
    <col min="13828" max="13828" width="10.140625" style="846" customWidth="1"/>
    <col min="13829" max="13829" width="9.140625" style="846"/>
    <col min="13830" max="13830" width="3.42578125" style="846" customWidth="1"/>
    <col min="13831" max="13831" width="19.5703125" style="846" customWidth="1"/>
    <col min="13832" max="13832" width="12.28515625" style="846" customWidth="1"/>
    <col min="13833" max="13833" width="10.42578125" style="846" customWidth="1"/>
    <col min="13834" max="13834" width="9.140625" style="846"/>
    <col min="13835" max="13835" width="3.5703125" style="846" customWidth="1"/>
    <col min="13836" max="13836" width="16.42578125" style="846" customWidth="1"/>
    <col min="13837" max="13837" width="11.7109375" style="846" customWidth="1"/>
    <col min="13838" max="13838" width="10.140625" style="846" customWidth="1"/>
    <col min="13839" max="13839" width="15.85546875" style="846" customWidth="1"/>
    <col min="13840" max="13840" width="3.85546875" style="846" customWidth="1"/>
    <col min="13841" max="13841" width="16.42578125" style="846" customWidth="1"/>
    <col min="13842" max="13842" width="11.28515625" style="846" customWidth="1"/>
    <col min="13843" max="13843" width="10.28515625" style="846" customWidth="1"/>
    <col min="13844" max="13844" width="10" style="846" customWidth="1"/>
    <col min="13845" max="14080" width="9.140625" style="846"/>
    <col min="14081" max="14081" width="4" style="846" customWidth="1"/>
    <col min="14082" max="14082" width="15.140625" style="846" customWidth="1"/>
    <col min="14083" max="14083" width="13.85546875" style="846" customWidth="1"/>
    <col min="14084" max="14084" width="10.140625" style="846" customWidth="1"/>
    <col min="14085" max="14085" width="9.140625" style="846"/>
    <col min="14086" max="14086" width="3.42578125" style="846" customWidth="1"/>
    <col min="14087" max="14087" width="19.5703125" style="846" customWidth="1"/>
    <col min="14088" max="14088" width="12.28515625" style="846" customWidth="1"/>
    <col min="14089" max="14089" width="10.42578125" style="846" customWidth="1"/>
    <col min="14090" max="14090" width="9.140625" style="846"/>
    <col min="14091" max="14091" width="3.5703125" style="846" customWidth="1"/>
    <col min="14092" max="14092" width="16.42578125" style="846" customWidth="1"/>
    <col min="14093" max="14093" width="11.7109375" style="846" customWidth="1"/>
    <col min="14094" max="14094" width="10.140625" style="846" customWidth="1"/>
    <col min="14095" max="14095" width="15.85546875" style="846" customWidth="1"/>
    <col min="14096" max="14096" width="3.85546875" style="846" customWidth="1"/>
    <col min="14097" max="14097" width="16.42578125" style="846" customWidth="1"/>
    <col min="14098" max="14098" width="11.28515625" style="846" customWidth="1"/>
    <col min="14099" max="14099" width="10.28515625" style="846" customWidth="1"/>
    <col min="14100" max="14100" width="10" style="846" customWidth="1"/>
    <col min="14101" max="14336" width="9.140625" style="846"/>
    <col min="14337" max="14337" width="4" style="846" customWidth="1"/>
    <col min="14338" max="14338" width="15.140625" style="846" customWidth="1"/>
    <col min="14339" max="14339" width="13.85546875" style="846" customWidth="1"/>
    <col min="14340" max="14340" width="10.140625" style="846" customWidth="1"/>
    <col min="14341" max="14341" width="9.140625" style="846"/>
    <col min="14342" max="14342" width="3.42578125" style="846" customWidth="1"/>
    <col min="14343" max="14343" width="19.5703125" style="846" customWidth="1"/>
    <col min="14344" max="14344" width="12.28515625" style="846" customWidth="1"/>
    <col min="14345" max="14345" width="10.42578125" style="846" customWidth="1"/>
    <col min="14346" max="14346" width="9.140625" style="846"/>
    <col min="14347" max="14347" width="3.5703125" style="846" customWidth="1"/>
    <col min="14348" max="14348" width="16.42578125" style="846" customWidth="1"/>
    <col min="14349" max="14349" width="11.7109375" style="846" customWidth="1"/>
    <col min="14350" max="14350" width="10.140625" style="846" customWidth="1"/>
    <col min="14351" max="14351" width="15.85546875" style="846" customWidth="1"/>
    <col min="14352" max="14352" width="3.85546875" style="846" customWidth="1"/>
    <col min="14353" max="14353" width="16.42578125" style="846" customWidth="1"/>
    <col min="14354" max="14354" width="11.28515625" style="846" customWidth="1"/>
    <col min="14355" max="14355" width="10.28515625" style="846" customWidth="1"/>
    <col min="14356" max="14356" width="10" style="846" customWidth="1"/>
    <col min="14357" max="14592" width="9.140625" style="846"/>
    <col min="14593" max="14593" width="4" style="846" customWidth="1"/>
    <col min="14594" max="14594" width="15.140625" style="846" customWidth="1"/>
    <col min="14595" max="14595" width="13.85546875" style="846" customWidth="1"/>
    <col min="14596" max="14596" width="10.140625" style="846" customWidth="1"/>
    <col min="14597" max="14597" width="9.140625" style="846"/>
    <col min="14598" max="14598" width="3.42578125" style="846" customWidth="1"/>
    <col min="14599" max="14599" width="19.5703125" style="846" customWidth="1"/>
    <col min="14600" max="14600" width="12.28515625" style="846" customWidth="1"/>
    <col min="14601" max="14601" width="10.42578125" style="846" customWidth="1"/>
    <col min="14602" max="14602" width="9.140625" style="846"/>
    <col min="14603" max="14603" width="3.5703125" style="846" customWidth="1"/>
    <col min="14604" max="14604" width="16.42578125" style="846" customWidth="1"/>
    <col min="14605" max="14605" width="11.7109375" style="846" customWidth="1"/>
    <col min="14606" max="14606" width="10.140625" style="846" customWidth="1"/>
    <col min="14607" max="14607" width="15.85546875" style="846" customWidth="1"/>
    <col min="14608" max="14608" width="3.85546875" style="846" customWidth="1"/>
    <col min="14609" max="14609" width="16.42578125" style="846" customWidth="1"/>
    <col min="14610" max="14610" width="11.28515625" style="846" customWidth="1"/>
    <col min="14611" max="14611" width="10.28515625" style="846" customWidth="1"/>
    <col min="14612" max="14612" width="10" style="846" customWidth="1"/>
    <col min="14613" max="14848" width="9.140625" style="846"/>
    <col min="14849" max="14849" width="4" style="846" customWidth="1"/>
    <col min="14850" max="14850" width="15.140625" style="846" customWidth="1"/>
    <col min="14851" max="14851" width="13.85546875" style="846" customWidth="1"/>
    <col min="14852" max="14852" width="10.140625" style="846" customWidth="1"/>
    <col min="14853" max="14853" width="9.140625" style="846"/>
    <col min="14854" max="14854" width="3.42578125" style="846" customWidth="1"/>
    <col min="14855" max="14855" width="19.5703125" style="846" customWidth="1"/>
    <col min="14856" max="14856" width="12.28515625" style="846" customWidth="1"/>
    <col min="14857" max="14857" width="10.42578125" style="846" customWidth="1"/>
    <col min="14858" max="14858" width="9.140625" style="846"/>
    <col min="14859" max="14859" width="3.5703125" style="846" customWidth="1"/>
    <col min="14860" max="14860" width="16.42578125" style="846" customWidth="1"/>
    <col min="14861" max="14861" width="11.7109375" style="846" customWidth="1"/>
    <col min="14862" max="14862" width="10.140625" style="846" customWidth="1"/>
    <col min="14863" max="14863" width="15.85546875" style="846" customWidth="1"/>
    <col min="14864" max="14864" width="3.85546875" style="846" customWidth="1"/>
    <col min="14865" max="14865" width="16.42578125" style="846" customWidth="1"/>
    <col min="14866" max="14866" width="11.28515625" style="846" customWidth="1"/>
    <col min="14867" max="14867" width="10.28515625" style="846" customWidth="1"/>
    <col min="14868" max="14868" width="10" style="846" customWidth="1"/>
    <col min="14869" max="15104" width="9.140625" style="846"/>
    <col min="15105" max="15105" width="4" style="846" customWidth="1"/>
    <col min="15106" max="15106" width="15.140625" style="846" customWidth="1"/>
    <col min="15107" max="15107" width="13.85546875" style="846" customWidth="1"/>
    <col min="15108" max="15108" width="10.140625" style="846" customWidth="1"/>
    <col min="15109" max="15109" width="9.140625" style="846"/>
    <col min="15110" max="15110" width="3.42578125" style="846" customWidth="1"/>
    <col min="15111" max="15111" width="19.5703125" style="846" customWidth="1"/>
    <col min="15112" max="15112" width="12.28515625" style="846" customWidth="1"/>
    <col min="15113" max="15113" width="10.42578125" style="846" customWidth="1"/>
    <col min="15114" max="15114" width="9.140625" style="846"/>
    <col min="15115" max="15115" width="3.5703125" style="846" customWidth="1"/>
    <col min="15116" max="15116" width="16.42578125" style="846" customWidth="1"/>
    <col min="15117" max="15117" width="11.7109375" style="846" customWidth="1"/>
    <col min="15118" max="15118" width="10.140625" style="846" customWidth="1"/>
    <col min="15119" max="15119" width="15.85546875" style="846" customWidth="1"/>
    <col min="15120" max="15120" width="3.85546875" style="846" customWidth="1"/>
    <col min="15121" max="15121" width="16.42578125" style="846" customWidth="1"/>
    <col min="15122" max="15122" width="11.28515625" style="846" customWidth="1"/>
    <col min="15123" max="15123" width="10.28515625" style="846" customWidth="1"/>
    <col min="15124" max="15124" width="10" style="846" customWidth="1"/>
    <col min="15125" max="15360" width="9.140625" style="846"/>
    <col min="15361" max="15361" width="4" style="846" customWidth="1"/>
    <col min="15362" max="15362" width="15.140625" style="846" customWidth="1"/>
    <col min="15363" max="15363" width="13.85546875" style="846" customWidth="1"/>
    <col min="15364" max="15364" width="10.140625" style="846" customWidth="1"/>
    <col min="15365" max="15365" width="9.140625" style="846"/>
    <col min="15366" max="15366" width="3.42578125" style="846" customWidth="1"/>
    <col min="15367" max="15367" width="19.5703125" style="846" customWidth="1"/>
    <col min="15368" max="15368" width="12.28515625" style="846" customWidth="1"/>
    <col min="15369" max="15369" width="10.42578125" style="846" customWidth="1"/>
    <col min="15370" max="15370" width="9.140625" style="846"/>
    <col min="15371" max="15371" width="3.5703125" style="846" customWidth="1"/>
    <col min="15372" max="15372" width="16.42578125" style="846" customWidth="1"/>
    <col min="15373" max="15373" width="11.7109375" style="846" customWidth="1"/>
    <col min="15374" max="15374" width="10.140625" style="846" customWidth="1"/>
    <col min="15375" max="15375" width="15.85546875" style="846" customWidth="1"/>
    <col min="15376" max="15376" width="3.85546875" style="846" customWidth="1"/>
    <col min="15377" max="15377" width="16.42578125" style="846" customWidth="1"/>
    <col min="15378" max="15378" width="11.28515625" style="846" customWidth="1"/>
    <col min="15379" max="15379" width="10.28515625" style="846" customWidth="1"/>
    <col min="15380" max="15380" width="10" style="846" customWidth="1"/>
    <col min="15381" max="15616" width="9.140625" style="846"/>
    <col min="15617" max="15617" width="4" style="846" customWidth="1"/>
    <col min="15618" max="15618" width="15.140625" style="846" customWidth="1"/>
    <col min="15619" max="15619" width="13.85546875" style="846" customWidth="1"/>
    <col min="15620" max="15620" width="10.140625" style="846" customWidth="1"/>
    <col min="15621" max="15621" width="9.140625" style="846"/>
    <col min="15622" max="15622" width="3.42578125" style="846" customWidth="1"/>
    <col min="15623" max="15623" width="19.5703125" style="846" customWidth="1"/>
    <col min="15624" max="15624" width="12.28515625" style="846" customWidth="1"/>
    <col min="15625" max="15625" width="10.42578125" style="846" customWidth="1"/>
    <col min="15626" max="15626" width="9.140625" style="846"/>
    <col min="15627" max="15627" width="3.5703125" style="846" customWidth="1"/>
    <col min="15628" max="15628" width="16.42578125" style="846" customWidth="1"/>
    <col min="15629" max="15629" width="11.7109375" style="846" customWidth="1"/>
    <col min="15630" max="15630" width="10.140625" style="846" customWidth="1"/>
    <col min="15631" max="15631" width="15.85546875" style="846" customWidth="1"/>
    <col min="15632" max="15632" width="3.85546875" style="846" customWidth="1"/>
    <col min="15633" max="15633" width="16.42578125" style="846" customWidth="1"/>
    <col min="15634" max="15634" width="11.28515625" style="846" customWidth="1"/>
    <col min="15635" max="15635" width="10.28515625" style="846" customWidth="1"/>
    <col min="15636" max="15636" width="10" style="846" customWidth="1"/>
    <col min="15637" max="15872" width="9.140625" style="846"/>
    <col min="15873" max="15873" width="4" style="846" customWidth="1"/>
    <col min="15874" max="15874" width="15.140625" style="846" customWidth="1"/>
    <col min="15875" max="15875" width="13.85546875" style="846" customWidth="1"/>
    <col min="15876" max="15876" width="10.140625" style="846" customWidth="1"/>
    <col min="15877" max="15877" width="9.140625" style="846"/>
    <col min="15878" max="15878" width="3.42578125" style="846" customWidth="1"/>
    <col min="15879" max="15879" width="19.5703125" style="846" customWidth="1"/>
    <col min="15880" max="15880" width="12.28515625" style="846" customWidth="1"/>
    <col min="15881" max="15881" width="10.42578125" style="846" customWidth="1"/>
    <col min="15882" max="15882" width="9.140625" style="846"/>
    <col min="15883" max="15883" width="3.5703125" style="846" customWidth="1"/>
    <col min="15884" max="15884" width="16.42578125" style="846" customWidth="1"/>
    <col min="15885" max="15885" width="11.7109375" style="846" customWidth="1"/>
    <col min="15886" max="15886" width="10.140625" style="846" customWidth="1"/>
    <col min="15887" max="15887" width="15.85546875" style="846" customWidth="1"/>
    <col min="15888" max="15888" width="3.85546875" style="846" customWidth="1"/>
    <col min="15889" max="15889" width="16.42578125" style="846" customWidth="1"/>
    <col min="15890" max="15890" width="11.28515625" style="846" customWidth="1"/>
    <col min="15891" max="15891" width="10.28515625" style="846" customWidth="1"/>
    <col min="15892" max="15892" width="10" style="846" customWidth="1"/>
    <col min="15893" max="16128" width="9.140625" style="846"/>
    <col min="16129" max="16129" width="4" style="846" customWidth="1"/>
    <col min="16130" max="16130" width="15.140625" style="846" customWidth="1"/>
    <col min="16131" max="16131" width="13.85546875" style="846" customWidth="1"/>
    <col min="16132" max="16132" width="10.140625" style="846" customWidth="1"/>
    <col min="16133" max="16133" width="9.140625" style="846"/>
    <col min="16134" max="16134" width="3.42578125" style="846" customWidth="1"/>
    <col min="16135" max="16135" width="19.5703125" style="846" customWidth="1"/>
    <col min="16136" max="16136" width="12.28515625" style="846" customWidth="1"/>
    <col min="16137" max="16137" width="10.42578125" style="846" customWidth="1"/>
    <col min="16138" max="16138" width="9.140625" style="846"/>
    <col min="16139" max="16139" width="3.5703125" style="846" customWidth="1"/>
    <col min="16140" max="16140" width="16.42578125" style="846" customWidth="1"/>
    <col min="16141" max="16141" width="11.7109375" style="846" customWidth="1"/>
    <col min="16142" max="16142" width="10.140625" style="846" customWidth="1"/>
    <col min="16143" max="16143" width="15.85546875" style="846" customWidth="1"/>
    <col min="16144" max="16144" width="3.85546875" style="846" customWidth="1"/>
    <col min="16145" max="16145" width="16.42578125" style="846" customWidth="1"/>
    <col min="16146" max="16146" width="11.28515625" style="846" customWidth="1"/>
    <col min="16147" max="16147" width="10.28515625" style="846" customWidth="1"/>
    <col min="16148" max="16148" width="10" style="846" customWidth="1"/>
    <col min="16149" max="16384" width="9.140625" style="846"/>
  </cols>
  <sheetData>
    <row r="1" spans="2:28" ht="18.75">
      <c r="B1" s="652" t="s">
        <v>318</v>
      </c>
    </row>
    <row r="2" spans="2:28" ht="18" customHeight="1">
      <c r="B2" s="1152" t="s">
        <v>363</v>
      </c>
      <c r="C2" s="1152"/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2"/>
      <c r="Q2" s="1152"/>
      <c r="R2" s="1152"/>
      <c r="S2" s="1152"/>
      <c r="T2" s="1152"/>
      <c r="U2" s="1152"/>
      <c r="V2" s="1152"/>
      <c r="W2" s="1152"/>
      <c r="X2" s="1152"/>
      <c r="Y2" s="1152"/>
      <c r="Z2" s="1152"/>
      <c r="AA2" s="1152"/>
      <c r="AB2" s="1152"/>
    </row>
    <row r="3" spans="2:28" ht="18" customHeight="1">
      <c r="B3" s="1155" t="s">
        <v>361</v>
      </c>
      <c r="C3" s="1155"/>
      <c r="D3" s="1155"/>
      <c r="E3" s="1155"/>
      <c r="F3" s="1155"/>
      <c r="G3" s="1155"/>
      <c r="H3" s="1155"/>
      <c r="I3" s="694"/>
      <c r="J3" s="694"/>
      <c r="K3" s="694"/>
      <c r="L3" s="694"/>
      <c r="M3" s="694"/>
      <c r="N3" s="694"/>
      <c r="O3" s="694"/>
      <c r="P3" s="694"/>
      <c r="Q3" s="694"/>
      <c r="R3" s="694"/>
      <c r="S3" s="694"/>
      <c r="T3" s="694"/>
      <c r="U3" s="694"/>
      <c r="V3" s="694"/>
      <c r="W3" s="694"/>
      <c r="X3" s="694"/>
      <c r="Y3" s="694"/>
      <c r="Z3" s="694"/>
      <c r="AA3" s="694"/>
      <c r="AB3" s="694"/>
    </row>
    <row r="5" spans="2:28" s="695" customFormat="1" ht="30">
      <c r="B5" s="656" t="s">
        <v>186</v>
      </c>
      <c r="C5" s="656" t="s">
        <v>187</v>
      </c>
      <c r="D5" s="657"/>
      <c r="E5" s="657"/>
      <c r="F5" s="657"/>
      <c r="G5" s="656" t="s">
        <v>188</v>
      </c>
      <c r="H5" s="658" t="s">
        <v>189</v>
      </c>
      <c r="I5" s="657"/>
      <c r="J5" s="657"/>
      <c r="K5" s="657"/>
      <c r="L5" s="915" t="s">
        <v>190</v>
      </c>
      <c r="M5" s="659" t="s">
        <v>191</v>
      </c>
      <c r="N5" s="657"/>
      <c r="O5" s="660"/>
      <c r="P5" s="657"/>
      <c r="Q5" s="656" t="s">
        <v>192</v>
      </c>
      <c r="R5" s="659" t="s">
        <v>193</v>
      </c>
      <c r="S5" s="657"/>
      <c r="T5" s="657"/>
    </row>
    <row r="6" spans="2:28" ht="4.5" customHeight="1" thickBot="1"/>
    <row r="7" spans="2:28" ht="29.25" thickBot="1">
      <c r="B7" s="661" t="s">
        <v>194</v>
      </c>
      <c r="C7" s="662" t="s">
        <v>195</v>
      </c>
      <c r="D7" s="663" t="s">
        <v>196</v>
      </c>
      <c r="E7" s="664" t="s">
        <v>197</v>
      </c>
      <c r="G7" s="661" t="s">
        <v>194</v>
      </c>
      <c r="H7" s="662" t="s">
        <v>195</v>
      </c>
      <c r="I7" s="663" t="s">
        <v>196</v>
      </c>
      <c r="J7" s="664" t="s">
        <v>197</v>
      </c>
      <c r="L7" s="661" t="s">
        <v>194</v>
      </c>
      <c r="M7" s="662" t="s">
        <v>195</v>
      </c>
      <c r="N7" s="663" t="s">
        <v>198</v>
      </c>
      <c r="O7" s="664" t="s">
        <v>197</v>
      </c>
      <c r="Q7" s="661" t="s">
        <v>194</v>
      </c>
      <c r="R7" s="662" t="s">
        <v>195</v>
      </c>
      <c r="S7" s="663" t="s">
        <v>198</v>
      </c>
      <c r="T7" s="664" t="s">
        <v>197</v>
      </c>
    </row>
    <row r="8" spans="2:28" ht="15.75">
      <c r="B8" s="668" t="s">
        <v>220</v>
      </c>
      <c r="C8" s="669">
        <v>9428.9580000000005</v>
      </c>
      <c r="D8" s="670">
        <v>21829</v>
      </c>
      <c r="E8" s="801">
        <v>1.7640911830969788</v>
      </c>
      <c r="G8" s="668" t="s">
        <v>220</v>
      </c>
      <c r="H8" s="669">
        <v>1666.0630000000001</v>
      </c>
      <c r="I8" s="670">
        <v>8356</v>
      </c>
      <c r="J8" s="801">
        <v>3.0227806716270327</v>
      </c>
      <c r="K8" s="847"/>
      <c r="L8" s="668" t="s">
        <v>202</v>
      </c>
      <c r="M8" s="669">
        <v>7749.5619999999999</v>
      </c>
      <c r="N8" s="670">
        <v>2543.8609999999999</v>
      </c>
      <c r="O8" s="801">
        <v>3.0463779270958593</v>
      </c>
      <c r="P8" s="847"/>
      <c r="Q8" s="668" t="s">
        <v>202</v>
      </c>
      <c r="R8" s="669">
        <v>2153.643</v>
      </c>
      <c r="S8" s="670">
        <v>755.97699999999998</v>
      </c>
      <c r="T8" s="801">
        <v>2.8488207974581239</v>
      </c>
    </row>
    <row r="9" spans="2:28" ht="15.75">
      <c r="B9" s="673" t="s">
        <v>322</v>
      </c>
      <c r="C9" s="674">
        <v>9129.9359999999997</v>
      </c>
      <c r="D9" s="674">
        <v>19210</v>
      </c>
      <c r="E9" s="802">
        <v>2.7507164566908258</v>
      </c>
      <c r="G9" s="673" t="s">
        <v>322</v>
      </c>
      <c r="H9" s="674">
        <v>1699.0809999999999</v>
      </c>
      <c r="I9" s="674">
        <v>8138</v>
      </c>
      <c r="J9" s="802">
        <v>3.3769882834626888</v>
      </c>
      <c r="K9" s="847"/>
      <c r="L9" s="673" t="s">
        <v>208</v>
      </c>
      <c r="M9" s="674">
        <v>4075.9520000000002</v>
      </c>
      <c r="N9" s="674">
        <v>1454.152</v>
      </c>
      <c r="O9" s="802">
        <v>2.8029752047928964</v>
      </c>
      <c r="P9" s="847"/>
      <c r="Q9" s="673" t="s">
        <v>204</v>
      </c>
      <c r="R9" s="674">
        <v>2076.547</v>
      </c>
      <c r="S9" s="674">
        <v>636.56799999999998</v>
      </c>
      <c r="T9" s="802">
        <v>3.2620976863430147</v>
      </c>
    </row>
    <row r="10" spans="2:28" ht="15.75">
      <c r="B10" s="675" t="s">
        <v>214</v>
      </c>
      <c r="C10" s="674">
        <v>9581.6219999999994</v>
      </c>
      <c r="D10" s="676">
        <v>15491</v>
      </c>
      <c r="E10" s="804">
        <v>1.8375127434292233</v>
      </c>
      <c r="G10" s="675" t="s">
        <v>225</v>
      </c>
      <c r="H10" s="674">
        <v>1024.374</v>
      </c>
      <c r="I10" s="676">
        <v>6044</v>
      </c>
      <c r="J10" s="804">
        <v>3.0834484689224211</v>
      </c>
      <c r="K10" s="847"/>
      <c r="L10" s="673" t="s">
        <v>223</v>
      </c>
      <c r="M10" s="674">
        <v>3224.6959999999999</v>
      </c>
      <c r="N10" s="674">
        <v>1434.2180000000001</v>
      </c>
      <c r="O10" s="802">
        <v>2.2484001734743253</v>
      </c>
      <c r="P10" s="847"/>
      <c r="Q10" s="673" t="s">
        <v>322</v>
      </c>
      <c r="R10" s="674">
        <v>3602.85</v>
      </c>
      <c r="S10" s="674">
        <v>628.97900000000004</v>
      </c>
      <c r="T10" s="802">
        <v>5.7280926708204882</v>
      </c>
    </row>
    <row r="11" spans="2:28" ht="15.75">
      <c r="B11" s="673" t="s">
        <v>225</v>
      </c>
      <c r="C11" s="674">
        <v>6484.2349999999997</v>
      </c>
      <c r="D11" s="674">
        <v>14263</v>
      </c>
      <c r="E11" s="802">
        <v>1.8725036956350356</v>
      </c>
      <c r="G11" s="673" t="s">
        <v>199</v>
      </c>
      <c r="H11" s="674">
        <v>255.98599999999999</v>
      </c>
      <c r="I11" s="674">
        <v>1725</v>
      </c>
      <c r="J11" s="802">
        <v>2.5986052035854592</v>
      </c>
      <c r="K11" s="847"/>
      <c r="L11" s="673" t="s">
        <v>199</v>
      </c>
      <c r="M11" s="674">
        <v>3055.1410000000001</v>
      </c>
      <c r="N11" s="674">
        <v>1307.6859999999999</v>
      </c>
      <c r="O11" s="802">
        <v>2.3362955633080116</v>
      </c>
      <c r="P11" s="847"/>
      <c r="Q11" s="673" t="s">
        <v>199</v>
      </c>
      <c r="R11" s="674">
        <v>1710.5419999999999</v>
      </c>
      <c r="S11" s="674">
        <v>601.68399999999997</v>
      </c>
      <c r="T11" s="802">
        <v>2.8429241927656377</v>
      </c>
    </row>
    <row r="12" spans="2:28" ht="16.5" thickBot="1">
      <c r="B12" s="673" t="s">
        <v>199</v>
      </c>
      <c r="C12" s="674">
        <v>1740.799</v>
      </c>
      <c r="D12" s="674">
        <v>8806</v>
      </c>
      <c r="E12" s="802">
        <v>2.7922030635977224</v>
      </c>
      <c r="G12" s="673" t="s">
        <v>221</v>
      </c>
      <c r="H12" s="674">
        <v>250.72</v>
      </c>
      <c r="I12" s="674">
        <v>1634</v>
      </c>
      <c r="J12" s="802">
        <v>3.0405044870240117</v>
      </c>
      <c r="K12" s="847"/>
      <c r="L12" s="673" t="s">
        <v>222</v>
      </c>
      <c r="M12" s="674">
        <v>4629.54</v>
      </c>
      <c r="N12" s="674">
        <v>1212.212</v>
      </c>
      <c r="O12" s="802">
        <v>3.819084450574652</v>
      </c>
      <c r="P12" s="847"/>
      <c r="Q12" s="673" t="s">
        <v>222</v>
      </c>
      <c r="R12" s="674">
        <v>1473.8009999999999</v>
      </c>
      <c r="S12" s="674">
        <v>334.09500000000003</v>
      </c>
      <c r="T12" s="802">
        <v>4.4113231266555912</v>
      </c>
    </row>
    <row r="13" spans="2:28" ht="16.5" thickBot="1">
      <c r="B13" s="675" t="s">
        <v>202</v>
      </c>
      <c r="C13" s="674">
        <v>4555.6620000000003</v>
      </c>
      <c r="D13" s="674">
        <v>6631</v>
      </c>
      <c r="E13" s="802">
        <v>2.2516621821194081</v>
      </c>
      <c r="G13" s="677" t="s">
        <v>344</v>
      </c>
      <c r="H13" s="678">
        <v>4618.0510000000004</v>
      </c>
      <c r="I13" s="679">
        <v>24377</v>
      </c>
      <c r="J13" s="803">
        <v>3.1125434154194029</v>
      </c>
      <c r="K13" s="847"/>
      <c r="L13" s="673" t="s">
        <v>204</v>
      </c>
      <c r="M13" s="674">
        <v>2940.9290000000001</v>
      </c>
      <c r="N13" s="674">
        <v>947.30799999999999</v>
      </c>
      <c r="O13" s="802">
        <v>3.1045119433172741</v>
      </c>
      <c r="P13" s="847"/>
      <c r="Q13" s="673" t="s">
        <v>213</v>
      </c>
      <c r="R13" s="674">
        <v>715.16600000000005</v>
      </c>
      <c r="S13" s="674">
        <v>219.42099999999999</v>
      </c>
      <c r="T13" s="802">
        <v>3.2593325160308271</v>
      </c>
    </row>
    <row r="14" spans="2:28" ht="15.75">
      <c r="B14" s="675" t="s">
        <v>221</v>
      </c>
      <c r="C14" s="674">
        <v>2730.9580000000001</v>
      </c>
      <c r="D14" s="674">
        <v>5868</v>
      </c>
      <c r="E14" s="802">
        <v>2.0097626956991448</v>
      </c>
      <c r="G14" s="696"/>
      <c r="H14" s="687"/>
      <c r="I14" s="687"/>
      <c r="J14" s="687"/>
      <c r="K14" s="847"/>
      <c r="L14" s="673" t="s">
        <v>220</v>
      </c>
      <c r="M14" s="674">
        <v>1399.6</v>
      </c>
      <c r="N14" s="674">
        <v>711.97799999999995</v>
      </c>
      <c r="O14" s="802">
        <v>1.965791077814202</v>
      </c>
      <c r="P14" s="847"/>
      <c r="Q14" s="673" t="s">
        <v>200</v>
      </c>
      <c r="R14" s="674">
        <v>876.75900000000001</v>
      </c>
      <c r="S14" s="674">
        <v>160.97800000000001</v>
      </c>
      <c r="T14" s="802">
        <v>5.4464523102535747</v>
      </c>
    </row>
    <row r="15" spans="2:28" ht="15.75">
      <c r="B15" s="673" t="s">
        <v>213</v>
      </c>
      <c r="C15" s="674">
        <v>4592.0959999999995</v>
      </c>
      <c r="D15" s="674">
        <v>3098</v>
      </c>
      <c r="E15" s="802">
        <v>2.6658136860431432</v>
      </c>
      <c r="G15" s="680"/>
      <c r="H15" s="697"/>
      <c r="I15" s="681"/>
      <c r="J15" s="681"/>
      <c r="K15" s="847"/>
      <c r="L15" s="673" t="s">
        <v>212</v>
      </c>
      <c r="M15" s="674">
        <v>1639.5809999999999</v>
      </c>
      <c r="N15" s="674">
        <v>694.39599999999996</v>
      </c>
      <c r="O15" s="802">
        <v>2.3611613546160979</v>
      </c>
      <c r="P15" s="847"/>
      <c r="Q15" s="673" t="s">
        <v>208</v>
      </c>
      <c r="R15" s="674">
        <v>339.29300000000001</v>
      </c>
      <c r="S15" s="674">
        <v>150.92500000000001</v>
      </c>
      <c r="T15" s="802">
        <v>2.2480901109822757</v>
      </c>
    </row>
    <row r="16" spans="2:28" ht="15.75">
      <c r="B16" s="675" t="s">
        <v>223</v>
      </c>
      <c r="C16" s="674">
        <v>850.77599999999995</v>
      </c>
      <c r="D16" s="674">
        <v>1380</v>
      </c>
      <c r="E16" s="802">
        <v>1.7024406740318445</v>
      </c>
      <c r="G16" s="847"/>
      <c r="H16" s="847"/>
      <c r="I16" s="847"/>
      <c r="J16" s="847"/>
      <c r="K16" s="847"/>
      <c r="L16" s="673" t="s">
        <v>322</v>
      </c>
      <c r="M16" s="674">
        <v>3040.4949999999999</v>
      </c>
      <c r="N16" s="674">
        <v>468.66800000000001</v>
      </c>
      <c r="O16" s="802">
        <v>6.4875242175697929</v>
      </c>
      <c r="P16" s="847"/>
      <c r="Q16" s="673" t="s">
        <v>201</v>
      </c>
      <c r="R16" s="674">
        <v>378.56700000000001</v>
      </c>
      <c r="S16" s="674">
        <v>68.180000000000007</v>
      </c>
      <c r="T16" s="802">
        <v>5.5524640657084188</v>
      </c>
    </row>
    <row r="17" spans="2:20" ht="16.5" thickBot="1">
      <c r="B17" s="675" t="s">
        <v>212</v>
      </c>
      <c r="C17" s="674">
        <v>412.185</v>
      </c>
      <c r="D17" s="676">
        <v>477</v>
      </c>
      <c r="E17" s="804">
        <v>1.4155919979393836</v>
      </c>
      <c r="G17" s="847"/>
      <c r="H17" s="847"/>
      <c r="I17" s="847"/>
      <c r="J17" s="847"/>
      <c r="K17" s="847"/>
      <c r="L17" s="673" t="s">
        <v>213</v>
      </c>
      <c r="M17" s="674">
        <v>648.572</v>
      </c>
      <c r="N17" s="674">
        <v>208.30699999999999</v>
      </c>
      <c r="O17" s="802">
        <v>3.1135391513487307</v>
      </c>
      <c r="P17" s="847"/>
      <c r="Q17" s="673" t="s">
        <v>217</v>
      </c>
      <c r="R17" s="674">
        <v>33.002000000000002</v>
      </c>
      <c r="S17" s="674">
        <v>42.253</v>
      </c>
      <c r="T17" s="802">
        <v>0.78105696636925193</v>
      </c>
    </row>
    <row r="18" spans="2:20" ht="16.5" thickBot="1">
      <c r="B18" s="677" t="s">
        <v>344</v>
      </c>
      <c r="C18" s="678">
        <v>50287.648999999998</v>
      </c>
      <c r="D18" s="679">
        <v>97778</v>
      </c>
      <c r="E18" s="803">
        <v>2.0746429891899818</v>
      </c>
      <c r="G18" s="688"/>
      <c r="H18" s="847"/>
      <c r="I18" s="847"/>
      <c r="J18" s="847"/>
      <c r="K18" s="847"/>
      <c r="L18" s="673" t="s">
        <v>216</v>
      </c>
      <c r="M18" s="674">
        <v>464.21600000000001</v>
      </c>
      <c r="N18" s="674">
        <v>193.28700000000001</v>
      </c>
      <c r="O18" s="802">
        <v>2.4016928194860494</v>
      </c>
      <c r="P18" s="847"/>
      <c r="Q18" s="677" t="s">
        <v>344</v>
      </c>
      <c r="R18" s="678">
        <v>13710.691999999999</v>
      </c>
      <c r="S18" s="679">
        <v>3636</v>
      </c>
      <c r="T18" s="803">
        <v>3.7708173817381736</v>
      </c>
    </row>
    <row r="19" spans="2:20" ht="15.75">
      <c r="B19" s="696"/>
      <c r="C19" s="688"/>
      <c r="D19" s="698"/>
      <c r="E19" s="687"/>
      <c r="G19" s="847"/>
      <c r="H19" s="847"/>
      <c r="I19" s="847"/>
      <c r="J19" s="847"/>
      <c r="K19" s="847"/>
      <c r="L19" s="673" t="s">
        <v>225</v>
      </c>
      <c r="M19" s="674">
        <v>146.57499999999999</v>
      </c>
      <c r="N19" s="674">
        <v>55.688000000000002</v>
      </c>
      <c r="O19" s="802">
        <v>2.6320751328832062</v>
      </c>
      <c r="P19" s="847"/>
      <c r="Q19" s="847"/>
      <c r="R19" s="847"/>
      <c r="S19" s="847"/>
      <c r="T19" s="847"/>
    </row>
    <row r="20" spans="2:20" ht="16.5" thickBot="1">
      <c r="B20" s="696"/>
      <c r="D20" s="687"/>
      <c r="E20" s="687"/>
      <c r="G20" s="847"/>
      <c r="H20" s="847"/>
      <c r="I20" s="847"/>
      <c r="J20" s="847"/>
      <c r="K20" s="847"/>
      <c r="L20" s="673" t="s">
        <v>207</v>
      </c>
      <c r="M20" s="674">
        <v>98.289000000000001</v>
      </c>
      <c r="N20" s="674">
        <v>48.302999999999997</v>
      </c>
      <c r="O20" s="802">
        <v>2.0348425563629591</v>
      </c>
      <c r="P20" s="847"/>
      <c r="Q20" s="847"/>
      <c r="R20" s="847"/>
      <c r="S20" s="847"/>
      <c r="T20" s="847"/>
    </row>
    <row r="21" spans="2:20" ht="16.5" thickBot="1">
      <c r="B21" s="680"/>
      <c r="C21" s="681"/>
      <c r="E21" s="681"/>
      <c r="G21" s="747"/>
      <c r="H21" s="847"/>
      <c r="I21" s="847"/>
      <c r="J21" s="847"/>
      <c r="K21" s="847"/>
      <c r="L21" s="677" t="s">
        <v>344</v>
      </c>
      <c r="M21" s="678">
        <v>33899.343999999997</v>
      </c>
      <c r="N21" s="679">
        <v>11423.419</v>
      </c>
      <c r="O21" s="803">
        <v>2.967530474020081</v>
      </c>
      <c r="P21" s="847"/>
      <c r="Q21" s="847"/>
      <c r="R21" s="847"/>
      <c r="S21" s="847"/>
      <c r="T21" s="847"/>
    </row>
    <row r="22" spans="2:20">
      <c r="G22" s="847"/>
      <c r="H22" s="847"/>
      <c r="I22" s="697"/>
      <c r="J22" s="847"/>
      <c r="K22" s="847"/>
      <c r="P22" s="847"/>
    </row>
    <row r="23" spans="2:20" ht="15">
      <c r="F23" s="747"/>
      <c r="G23" s="847"/>
      <c r="H23" s="847"/>
      <c r="I23" s="847"/>
      <c r="J23" s="847"/>
      <c r="K23" s="847"/>
      <c r="P23" s="847"/>
    </row>
    <row r="24" spans="2:20">
      <c r="G24" s="847"/>
      <c r="H24" s="847"/>
      <c r="I24" s="847"/>
      <c r="J24" s="847"/>
      <c r="K24" s="847"/>
      <c r="P24" s="847"/>
    </row>
    <row r="25" spans="2:20">
      <c r="G25" s="847"/>
      <c r="H25" s="847"/>
      <c r="I25" s="847"/>
      <c r="J25" s="847"/>
      <c r="K25" s="847"/>
      <c r="P25" s="847"/>
    </row>
    <row r="26" spans="2:20">
      <c r="G26" s="847"/>
      <c r="H26" s="847"/>
      <c r="I26" s="847"/>
      <c r="J26" s="847"/>
      <c r="K26" s="847"/>
      <c r="P26" s="847"/>
    </row>
    <row r="27" spans="2:20">
      <c r="G27" s="847"/>
      <c r="H27" s="847"/>
      <c r="I27" s="847"/>
      <c r="J27" s="847"/>
      <c r="K27" s="847"/>
      <c r="P27" s="847"/>
    </row>
    <row r="28" spans="2:20">
      <c r="G28" s="847"/>
      <c r="H28" s="847"/>
      <c r="I28" s="847"/>
      <c r="J28" s="847"/>
      <c r="K28" s="847"/>
      <c r="P28" s="847"/>
    </row>
    <row r="29" spans="2:20">
      <c r="G29" s="847"/>
      <c r="H29" s="847"/>
      <c r="I29" s="847"/>
      <c r="J29" s="847"/>
      <c r="K29" s="847"/>
      <c r="P29" s="847"/>
    </row>
    <row r="30" spans="2:20">
      <c r="G30" s="847"/>
      <c r="H30" s="847"/>
      <c r="I30" s="847"/>
      <c r="J30" s="847"/>
      <c r="K30" s="847"/>
      <c r="P30" s="847"/>
    </row>
    <row r="31" spans="2:20">
      <c r="G31" s="847"/>
      <c r="H31" s="847"/>
      <c r="I31" s="847"/>
      <c r="J31" s="847"/>
      <c r="K31" s="847"/>
      <c r="P31" s="847"/>
    </row>
    <row r="32" spans="2:20">
      <c r="G32" s="847"/>
      <c r="H32" s="847"/>
      <c r="I32" s="847"/>
      <c r="J32" s="847"/>
      <c r="K32" s="847"/>
      <c r="P32" s="847"/>
    </row>
    <row r="33" spans="7:16">
      <c r="G33" s="847"/>
      <c r="H33" s="847"/>
      <c r="I33" s="847"/>
      <c r="J33" s="847"/>
      <c r="K33" s="847"/>
      <c r="P33" s="847"/>
    </row>
    <row r="34" spans="7:16">
      <c r="G34" s="847"/>
      <c r="H34" s="847"/>
      <c r="I34" s="847"/>
      <c r="J34" s="847"/>
      <c r="K34" s="847"/>
      <c r="P34" s="847"/>
    </row>
    <row r="35" spans="7:16">
      <c r="K35" s="847"/>
      <c r="P35" s="847"/>
    </row>
    <row r="36" spans="7:16">
      <c r="K36" s="847"/>
      <c r="P36" s="847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Q467"/>
  <sheetViews>
    <sheetView topLeftCell="A370" zoomScale="78" zoomScaleNormal="78" workbookViewId="0">
      <selection activeCell="O416" sqref="O416"/>
    </sheetView>
  </sheetViews>
  <sheetFormatPr defaultColWidth="13.5703125" defaultRowHeight="11.25"/>
  <cols>
    <col min="1" max="1" width="5.85546875" style="483" customWidth="1"/>
    <col min="2" max="13" width="13.5703125" style="483" customWidth="1"/>
    <col min="14" max="15" width="21" style="483" customWidth="1"/>
    <col min="16" max="256" width="13.5703125" style="483"/>
    <col min="257" max="257" width="5.85546875" style="483" customWidth="1"/>
    <col min="258" max="269" width="13.5703125" style="483" customWidth="1"/>
    <col min="270" max="271" width="21" style="483" customWidth="1"/>
    <col min="272" max="512" width="13.5703125" style="483"/>
    <col min="513" max="513" width="5.85546875" style="483" customWidth="1"/>
    <col min="514" max="525" width="13.5703125" style="483" customWidth="1"/>
    <col min="526" max="527" width="21" style="483" customWidth="1"/>
    <col min="528" max="768" width="13.5703125" style="483"/>
    <col min="769" max="769" width="5.85546875" style="483" customWidth="1"/>
    <col min="770" max="781" width="13.5703125" style="483" customWidth="1"/>
    <col min="782" max="783" width="21" style="483" customWidth="1"/>
    <col min="784" max="1024" width="13.5703125" style="483"/>
    <col min="1025" max="1025" width="5.85546875" style="483" customWidth="1"/>
    <col min="1026" max="1037" width="13.5703125" style="483" customWidth="1"/>
    <col min="1038" max="1039" width="21" style="483" customWidth="1"/>
    <col min="1040" max="1280" width="13.5703125" style="483"/>
    <col min="1281" max="1281" width="5.85546875" style="483" customWidth="1"/>
    <col min="1282" max="1293" width="13.5703125" style="483" customWidth="1"/>
    <col min="1294" max="1295" width="21" style="483" customWidth="1"/>
    <col min="1296" max="1536" width="13.5703125" style="483"/>
    <col min="1537" max="1537" width="5.85546875" style="483" customWidth="1"/>
    <col min="1538" max="1549" width="13.5703125" style="483" customWidth="1"/>
    <col min="1550" max="1551" width="21" style="483" customWidth="1"/>
    <col min="1552" max="1792" width="13.5703125" style="483"/>
    <col min="1793" max="1793" width="5.85546875" style="483" customWidth="1"/>
    <col min="1794" max="1805" width="13.5703125" style="483" customWidth="1"/>
    <col min="1806" max="1807" width="21" style="483" customWidth="1"/>
    <col min="1808" max="2048" width="13.5703125" style="483"/>
    <col min="2049" max="2049" width="5.85546875" style="483" customWidth="1"/>
    <col min="2050" max="2061" width="13.5703125" style="483" customWidth="1"/>
    <col min="2062" max="2063" width="21" style="483" customWidth="1"/>
    <col min="2064" max="2304" width="13.5703125" style="483"/>
    <col min="2305" max="2305" width="5.85546875" style="483" customWidth="1"/>
    <col min="2306" max="2317" width="13.5703125" style="483" customWidth="1"/>
    <col min="2318" max="2319" width="21" style="483" customWidth="1"/>
    <col min="2320" max="2560" width="13.5703125" style="483"/>
    <col min="2561" max="2561" width="5.85546875" style="483" customWidth="1"/>
    <col min="2562" max="2573" width="13.5703125" style="483" customWidth="1"/>
    <col min="2574" max="2575" width="21" style="483" customWidth="1"/>
    <col min="2576" max="2816" width="13.5703125" style="483"/>
    <col min="2817" max="2817" width="5.85546875" style="483" customWidth="1"/>
    <col min="2818" max="2829" width="13.5703125" style="483" customWidth="1"/>
    <col min="2830" max="2831" width="21" style="483" customWidth="1"/>
    <col min="2832" max="3072" width="13.5703125" style="483"/>
    <col min="3073" max="3073" width="5.85546875" style="483" customWidth="1"/>
    <col min="3074" max="3085" width="13.5703125" style="483" customWidth="1"/>
    <col min="3086" max="3087" width="21" style="483" customWidth="1"/>
    <col min="3088" max="3328" width="13.5703125" style="483"/>
    <col min="3329" max="3329" width="5.85546875" style="483" customWidth="1"/>
    <col min="3330" max="3341" width="13.5703125" style="483" customWidth="1"/>
    <col min="3342" max="3343" width="21" style="483" customWidth="1"/>
    <col min="3344" max="3584" width="13.5703125" style="483"/>
    <col min="3585" max="3585" width="5.85546875" style="483" customWidth="1"/>
    <col min="3586" max="3597" width="13.5703125" style="483" customWidth="1"/>
    <col min="3598" max="3599" width="21" style="483" customWidth="1"/>
    <col min="3600" max="3840" width="13.5703125" style="483"/>
    <col min="3841" max="3841" width="5.85546875" style="483" customWidth="1"/>
    <col min="3842" max="3853" width="13.5703125" style="483" customWidth="1"/>
    <col min="3854" max="3855" width="21" style="483" customWidth="1"/>
    <col min="3856" max="4096" width="13.5703125" style="483"/>
    <col min="4097" max="4097" width="5.85546875" style="483" customWidth="1"/>
    <col min="4098" max="4109" width="13.5703125" style="483" customWidth="1"/>
    <col min="4110" max="4111" width="21" style="483" customWidth="1"/>
    <col min="4112" max="4352" width="13.5703125" style="483"/>
    <col min="4353" max="4353" width="5.85546875" style="483" customWidth="1"/>
    <col min="4354" max="4365" width="13.5703125" style="483" customWidth="1"/>
    <col min="4366" max="4367" width="21" style="483" customWidth="1"/>
    <col min="4368" max="4608" width="13.5703125" style="483"/>
    <col min="4609" max="4609" width="5.85546875" style="483" customWidth="1"/>
    <col min="4610" max="4621" width="13.5703125" style="483" customWidth="1"/>
    <col min="4622" max="4623" width="21" style="483" customWidth="1"/>
    <col min="4624" max="4864" width="13.5703125" style="483"/>
    <col min="4865" max="4865" width="5.85546875" style="483" customWidth="1"/>
    <col min="4866" max="4877" width="13.5703125" style="483" customWidth="1"/>
    <col min="4878" max="4879" width="21" style="483" customWidth="1"/>
    <col min="4880" max="5120" width="13.5703125" style="483"/>
    <col min="5121" max="5121" width="5.85546875" style="483" customWidth="1"/>
    <col min="5122" max="5133" width="13.5703125" style="483" customWidth="1"/>
    <col min="5134" max="5135" width="21" style="483" customWidth="1"/>
    <col min="5136" max="5376" width="13.5703125" style="483"/>
    <col min="5377" max="5377" width="5.85546875" style="483" customWidth="1"/>
    <col min="5378" max="5389" width="13.5703125" style="483" customWidth="1"/>
    <col min="5390" max="5391" width="21" style="483" customWidth="1"/>
    <col min="5392" max="5632" width="13.5703125" style="483"/>
    <col min="5633" max="5633" width="5.85546875" style="483" customWidth="1"/>
    <col min="5634" max="5645" width="13.5703125" style="483" customWidth="1"/>
    <col min="5646" max="5647" width="21" style="483" customWidth="1"/>
    <col min="5648" max="5888" width="13.5703125" style="483"/>
    <col min="5889" max="5889" width="5.85546875" style="483" customWidth="1"/>
    <col min="5890" max="5901" width="13.5703125" style="483" customWidth="1"/>
    <col min="5902" max="5903" width="21" style="483" customWidth="1"/>
    <col min="5904" max="6144" width="13.5703125" style="483"/>
    <col min="6145" max="6145" width="5.85546875" style="483" customWidth="1"/>
    <col min="6146" max="6157" width="13.5703125" style="483" customWidth="1"/>
    <col min="6158" max="6159" width="21" style="483" customWidth="1"/>
    <col min="6160" max="6400" width="13.5703125" style="483"/>
    <col min="6401" max="6401" width="5.85546875" style="483" customWidth="1"/>
    <col min="6402" max="6413" width="13.5703125" style="483" customWidth="1"/>
    <col min="6414" max="6415" width="21" style="483" customWidth="1"/>
    <col min="6416" max="6656" width="13.5703125" style="483"/>
    <col min="6657" max="6657" width="5.85546875" style="483" customWidth="1"/>
    <col min="6658" max="6669" width="13.5703125" style="483" customWidth="1"/>
    <col min="6670" max="6671" width="21" style="483" customWidth="1"/>
    <col min="6672" max="6912" width="13.5703125" style="483"/>
    <col min="6913" max="6913" width="5.85546875" style="483" customWidth="1"/>
    <col min="6914" max="6925" width="13.5703125" style="483" customWidth="1"/>
    <col min="6926" max="6927" width="21" style="483" customWidth="1"/>
    <col min="6928" max="7168" width="13.5703125" style="483"/>
    <col min="7169" max="7169" width="5.85546875" style="483" customWidth="1"/>
    <col min="7170" max="7181" width="13.5703125" style="483" customWidth="1"/>
    <col min="7182" max="7183" width="21" style="483" customWidth="1"/>
    <col min="7184" max="7424" width="13.5703125" style="483"/>
    <col min="7425" max="7425" width="5.85546875" style="483" customWidth="1"/>
    <col min="7426" max="7437" width="13.5703125" style="483" customWidth="1"/>
    <col min="7438" max="7439" width="21" style="483" customWidth="1"/>
    <col min="7440" max="7680" width="13.5703125" style="483"/>
    <col min="7681" max="7681" width="5.85546875" style="483" customWidth="1"/>
    <col min="7682" max="7693" width="13.5703125" style="483" customWidth="1"/>
    <col min="7694" max="7695" width="21" style="483" customWidth="1"/>
    <col min="7696" max="7936" width="13.5703125" style="483"/>
    <col min="7937" max="7937" width="5.85546875" style="483" customWidth="1"/>
    <col min="7938" max="7949" width="13.5703125" style="483" customWidth="1"/>
    <col min="7950" max="7951" width="21" style="483" customWidth="1"/>
    <col min="7952" max="8192" width="13.5703125" style="483"/>
    <col min="8193" max="8193" width="5.85546875" style="483" customWidth="1"/>
    <col min="8194" max="8205" width="13.5703125" style="483" customWidth="1"/>
    <col min="8206" max="8207" width="21" style="483" customWidth="1"/>
    <col min="8208" max="8448" width="13.5703125" style="483"/>
    <col min="8449" max="8449" width="5.85546875" style="483" customWidth="1"/>
    <col min="8450" max="8461" width="13.5703125" style="483" customWidth="1"/>
    <col min="8462" max="8463" width="21" style="483" customWidth="1"/>
    <col min="8464" max="8704" width="13.5703125" style="483"/>
    <col min="8705" max="8705" width="5.85546875" style="483" customWidth="1"/>
    <col min="8706" max="8717" width="13.5703125" style="483" customWidth="1"/>
    <col min="8718" max="8719" width="21" style="483" customWidth="1"/>
    <col min="8720" max="8960" width="13.5703125" style="483"/>
    <col min="8961" max="8961" width="5.85546875" style="483" customWidth="1"/>
    <col min="8962" max="8973" width="13.5703125" style="483" customWidth="1"/>
    <col min="8974" max="8975" width="21" style="483" customWidth="1"/>
    <col min="8976" max="9216" width="13.5703125" style="483"/>
    <col min="9217" max="9217" width="5.85546875" style="483" customWidth="1"/>
    <col min="9218" max="9229" width="13.5703125" style="483" customWidth="1"/>
    <col min="9230" max="9231" width="21" style="483" customWidth="1"/>
    <col min="9232" max="9472" width="13.5703125" style="483"/>
    <col min="9473" max="9473" width="5.85546875" style="483" customWidth="1"/>
    <col min="9474" max="9485" width="13.5703125" style="483" customWidth="1"/>
    <col min="9486" max="9487" width="21" style="483" customWidth="1"/>
    <col min="9488" max="9728" width="13.5703125" style="483"/>
    <col min="9729" max="9729" width="5.85546875" style="483" customWidth="1"/>
    <col min="9730" max="9741" width="13.5703125" style="483" customWidth="1"/>
    <col min="9742" max="9743" width="21" style="483" customWidth="1"/>
    <col min="9744" max="9984" width="13.5703125" style="483"/>
    <col min="9985" max="9985" width="5.85546875" style="483" customWidth="1"/>
    <col min="9986" max="9997" width="13.5703125" style="483" customWidth="1"/>
    <col min="9998" max="9999" width="21" style="483" customWidth="1"/>
    <col min="10000" max="10240" width="13.5703125" style="483"/>
    <col min="10241" max="10241" width="5.85546875" style="483" customWidth="1"/>
    <col min="10242" max="10253" width="13.5703125" style="483" customWidth="1"/>
    <col min="10254" max="10255" width="21" style="483" customWidth="1"/>
    <col min="10256" max="10496" width="13.5703125" style="483"/>
    <col min="10497" max="10497" width="5.85546875" style="483" customWidth="1"/>
    <col min="10498" max="10509" width="13.5703125" style="483" customWidth="1"/>
    <col min="10510" max="10511" width="21" style="483" customWidth="1"/>
    <col min="10512" max="10752" width="13.5703125" style="483"/>
    <col min="10753" max="10753" width="5.85546875" style="483" customWidth="1"/>
    <col min="10754" max="10765" width="13.5703125" style="483" customWidth="1"/>
    <col min="10766" max="10767" width="21" style="483" customWidth="1"/>
    <col min="10768" max="11008" width="13.5703125" style="483"/>
    <col min="11009" max="11009" width="5.85546875" style="483" customWidth="1"/>
    <col min="11010" max="11021" width="13.5703125" style="483" customWidth="1"/>
    <col min="11022" max="11023" width="21" style="483" customWidth="1"/>
    <col min="11024" max="11264" width="13.5703125" style="483"/>
    <col min="11265" max="11265" width="5.85546875" style="483" customWidth="1"/>
    <col min="11266" max="11277" width="13.5703125" style="483" customWidth="1"/>
    <col min="11278" max="11279" width="21" style="483" customWidth="1"/>
    <col min="11280" max="11520" width="13.5703125" style="483"/>
    <col min="11521" max="11521" width="5.85546875" style="483" customWidth="1"/>
    <col min="11522" max="11533" width="13.5703125" style="483" customWidth="1"/>
    <col min="11534" max="11535" width="21" style="483" customWidth="1"/>
    <col min="11536" max="11776" width="13.5703125" style="483"/>
    <col min="11777" max="11777" width="5.85546875" style="483" customWidth="1"/>
    <col min="11778" max="11789" width="13.5703125" style="483" customWidth="1"/>
    <col min="11790" max="11791" width="21" style="483" customWidth="1"/>
    <col min="11792" max="12032" width="13.5703125" style="483"/>
    <col min="12033" max="12033" width="5.85546875" style="483" customWidth="1"/>
    <col min="12034" max="12045" width="13.5703125" style="483" customWidth="1"/>
    <col min="12046" max="12047" width="21" style="483" customWidth="1"/>
    <col min="12048" max="12288" width="13.5703125" style="483"/>
    <col min="12289" max="12289" width="5.85546875" style="483" customWidth="1"/>
    <col min="12290" max="12301" width="13.5703125" style="483" customWidth="1"/>
    <col min="12302" max="12303" width="21" style="483" customWidth="1"/>
    <col min="12304" max="12544" width="13.5703125" style="483"/>
    <col min="12545" max="12545" width="5.85546875" style="483" customWidth="1"/>
    <col min="12546" max="12557" width="13.5703125" style="483" customWidth="1"/>
    <col min="12558" max="12559" width="21" style="483" customWidth="1"/>
    <col min="12560" max="12800" width="13.5703125" style="483"/>
    <col min="12801" max="12801" width="5.85546875" style="483" customWidth="1"/>
    <col min="12802" max="12813" width="13.5703125" style="483" customWidth="1"/>
    <col min="12814" max="12815" width="21" style="483" customWidth="1"/>
    <col min="12816" max="13056" width="13.5703125" style="483"/>
    <col min="13057" max="13057" width="5.85546875" style="483" customWidth="1"/>
    <col min="13058" max="13069" width="13.5703125" style="483" customWidth="1"/>
    <col min="13070" max="13071" width="21" style="483" customWidth="1"/>
    <col min="13072" max="13312" width="13.5703125" style="483"/>
    <col min="13313" max="13313" width="5.85546875" style="483" customWidth="1"/>
    <col min="13314" max="13325" width="13.5703125" style="483" customWidth="1"/>
    <col min="13326" max="13327" width="21" style="483" customWidth="1"/>
    <col min="13328" max="13568" width="13.5703125" style="483"/>
    <col min="13569" max="13569" width="5.85546875" style="483" customWidth="1"/>
    <col min="13570" max="13581" width="13.5703125" style="483" customWidth="1"/>
    <col min="13582" max="13583" width="21" style="483" customWidth="1"/>
    <col min="13584" max="13824" width="13.5703125" style="483"/>
    <col min="13825" max="13825" width="5.85546875" style="483" customWidth="1"/>
    <col min="13826" max="13837" width="13.5703125" style="483" customWidth="1"/>
    <col min="13838" max="13839" width="21" style="483" customWidth="1"/>
    <col min="13840" max="14080" width="13.5703125" style="483"/>
    <col min="14081" max="14081" width="5.85546875" style="483" customWidth="1"/>
    <col min="14082" max="14093" width="13.5703125" style="483" customWidth="1"/>
    <col min="14094" max="14095" width="21" style="483" customWidth="1"/>
    <col min="14096" max="14336" width="13.5703125" style="483"/>
    <col min="14337" max="14337" width="5.85546875" style="483" customWidth="1"/>
    <col min="14338" max="14349" width="13.5703125" style="483" customWidth="1"/>
    <col min="14350" max="14351" width="21" style="483" customWidth="1"/>
    <col min="14352" max="14592" width="13.5703125" style="483"/>
    <col min="14593" max="14593" width="5.85546875" style="483" customWidth="1"/>
    <col min="14594" max="14605" width="13.5703125" style="483" customWidth="1"/>
    <col min="14606" max="14607" width="21" style="483" customWidth="1"/>
    <col min="14608" max="14848" width="13.5703125" style="483"/>
    <col min="14849" max="14849" width="5.85546875" style="483" customWidth="1"/>
    <col min="14850" max="14861" width="13.5703125" style="483" customWidth="1"/>
    <col min="14862" max="14863" width="21" style="483" customWidth="1"/>
    <col min="14864" max="15104" width="13.5703125" style="483"/>
    <col min="15105" max="15105" width="5.85546875" style="483" customWidth="1"/>
    <col min="15106" max="15117" width="13.5703125" style="483" customWidth="1"/>
    <col min="15118" max="15119" width="21" style="483" customWidth="1"/>
    <col min="15120" max="15360" width="13.5703125" style="483"/>
    <col min="15361" max="15361" width="5.85546875" style="483" customWidth="1"/>
    <col min="15362" max="15373" width="13.5703125" style="483" customWidth="1"/>
    <col min="15374" max="15375" width="21" style="483" customWidth="1"/>
    <col min="15376" max="15616" width="13.5703125" style="483"/>
    <col min="15617" max="15617" width="5.85546875" style="483" customWidth="1"/>
    <col min="15618" max="15629" width="13.5703125" style="483" customWidth="1"/>
    <col min="15630" max="15631" width="21" style="483" customWidth="1"/>
    <col min="15632" max="15872" width="13.5703125" style="483"/>
    <col min="15873" max="15873" width="5.85546875" style="483" customWidth="1"/>
    <col min="15874" max="15885" width="13.5703125" style="483" customWidth="1"/>
    <col min="15886" max="15887" width="21" style="483" customWidth="1"/>
    <col min="15888" max="16128" width="13.5703125" style="483"/>
    <col min="16129" max="16129" width="5.85546875" style="483" customWidth="1"/>
    <col min="16130" max="16141" width="13.5703125" style="483" customWidth="1"/>
    <col min="16142" max="16143" width="21" style="483" customWidth="1"/>
    <col min="16144" max="16384" width="13.5703125" style="483"/>
  </cols>
  <sheetData>
    <row r="5" spans="2:13" ht="18" customHeight="1">
      <c r="B5" s="1157" t="s">
        <v>272</v>
      </c>
      <c r="C5" s="1157"/>
      <c r="D5" s="1157"/>
      <c r="E5" s="1157"/>
      <c r="F5" s="1157"/>
      <c r="G5" s="1157"/>
      <c r="H5" s="1157"/>
      <c r="I5" s="1157"/>
      <c r="J5" s="1157"/>
      <c r="K5" s="1157"/>
      <c r="L5" s="1157"/>
    </row>
    <row r="6" spans="2:13" ht="18">
      <c r="B6" s="900"/>
      <c r="C6" s="900"/>
      <c r="D6" s="900"/>
      <c r="E6" s="900"/>
      <c r="F6" s="484" t="s">
        <v>273</v>
      </c>
      <c r="G6" s="900"/>
      <c r="H6" s="900"/>
      <c r="I6" s="900"/>
      <c r="J6" s="900"/>
      <c r="K6" s="900"/>
      <c r="L6" s="900"/>
    </row>
    <row r="7" spans="2:13" s="485" customFormat="1" ht="15">
      <c r="B7" s="1158" t="s">
        <v>274</v>
      </c>
      <c r="C7" s="1160" t="s">
        <v>22</v>
      </c>
      <c r="D7" s="1160" t="s">
        <v>275</v>
      </c>
      <c r="E7" s="1162" t="s">
        <v>276</v>
      </c>
      <c r="F7" s="1163"/>
      <c r="G7" s="1164"/>
      <c r="H7" s="1165" t="s">
        <v>277</v>
      </c>
      <c r="I7" s="1167" t="s">
        <v>278</v>
      </c>
      <c r="J7" s="1168"/>
      <c r="K7" s="1168"/>
      <c r="L7" s="1158"/>
    </row>
    <row r="8" spans="2:13">
      <c r="B8" s="1159"/>
      <c r="C8" s="1161"/>
      <c r="D8" s="1161"/>
      <c r="E8" s="1169" t="s">
        <v>279</v>
      </c>
      <c r="F8" s="1160" t="s">
        <v>280</v>
      </c>
      <c r="G8" s="1160" t="s">
        <v>281</v>
      </c>
      <c r="H8" s="1166"/>
      <c r="I8" s="1169" t="s">
        <v>282</v>
      </c>
      <c r="J8" s="1169" t="s">
        <v>24</v>
      </c>
      <c r="K8" s="1160" t="s">
        <v>283</v>
      </c>
      <c r="L8" s="1169" t="s">
        <v>284</v>
      </c>
    </row>
    <row r="9" spans="2:13">
      <c r="B9" s="1159"/>
      <c r="C9" s="1161"/>
      <c r="D9" s="1161"/>
      <c r="E9" s="1170"/>
      <c r="F9" s="1161"/>
      <c r="G9" s="1161"/>
      <c r="H9" s="1166"/>
      <c r="I9" s="1170"/>
      <c r="J9" s="1170"/>
      <c r="K9" s="1185"/>
      <c r="L9" s="1170"/>
    </row>
    <row r="10" spans="2:13" ht="12.75">
      <c r="B10" s="486">
        <v>0</v>
      </c>
      <c r="C10" s="486">
        <v>1</v>
      </c>
      <c r="D10" s="486">
        <v>2</v>
      </c>
      <c r="E10" s="487">
        <v>3</v>
      </c>
      <c r="F10" s="487">
        <v>4</v>
      </c>
      <c r="G10" s="486">
        <v>5</v>
      </c>
      <c r="H10" s="486">
        <v>6</v>
      </c>
      <c r="I10" s="486">
        <v>7</v>
      </c>
      <c r="J10" s="486">
        <v>8</v>
      </c>
      <c r="K10" s="488">
        <v>9</v>
      </c>
      <c r="L10" s="489">
        <v>10</v>
      </c>
      <c r="M10" s="490"/>
    </row>
    <row r="11" spans="2:13" ht="12.75"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</row>
    <row r="12" spans="2:13" ht="14.25">
      <c r="B12" s="145"/>
      <c r="D12" s="492"/>
      <c r="E12" s="492"/>
      <c r="F12" s="492"/>
      <c r="G12" s="492" t="s">
        <v>285</v>
      </c>
      <c r="H12" s="492"/>
      <c r="I12" s="492"/>
      <c r="J12" s="492"/>
      <c r="K12" s="492"/>
      <c r="L12" s="492"/>
    </row>
    <row r="13" spans="2:13" ht="12.75"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</row>
    <row r="14" spans="2:13" ht="16.5" customHeight="1">
      <c r="B14" s="493" t="s">
        <v>286</v>
      </c>
      <c r="C14" s="494">
        <v>111170</v>
      </c>
      <c r="D14" s="494">
        <v>8623</v>
      </c>
      <c r="E14" s="495">
        <v>4062</v>
      </c>
      <c r="F14" s="495">
        <v>4470</v>
      </c>
      <c r="G14" s="494">
        <v>91</v>
      </c>
      <c r="H14" s="494">
        <v>102547</v>
      </c>
      <c r="I14" s="494">
        <v>14124</v>
      </c>
      <c r="J14" s="494">
        <v>38146</v>
      </c>
      <c r="K14" s="494">
        <v>50276</v>
      </c>
      <c r="L14" s="496">
        <v>1</v>
      </c>
      <c r="M14" s="490"/>
    </row>
    <row r="15" spans="2:13" ht="15">
      <c r="B15" s="493" t="s">
        <v>287</v>
      </c>
      <c r="C15" s="494">
        <v>115203</v>
      </c>
      <c r="D15" s="494">
        <v>8222</v>
      </c>
      <c r="E15" s="495">
        <v>3948</v>
      </c>
      <c r="F15" s="495">
        <v>4170</v>
      </c>
      <c r="G15" s="494">
        <v>104</v>
      </c>
      <c r="H15" s="494">
        <v>106981</v>
      </c>
      <c r="I15" s="494">
        <v>15491</v>
      </c>
      <c r="J15" s="494">
        <v>36186</v>
      </c>
      <c r="K15" s="494">
        <v>55304</v>
      </c>
      <c r="L15" s="496">
        <v>0</v>
      </c>
      <c r="M15" s="490"/>
    </row>
    <row r="16" spans="2:13" ht="15">
      <c r="B16" s="493" t="s">
        <v>288</v>
      </c>
      <c r="C16" s="494">
        <v>116562</v>
      </c>
      <c r="D16" s="494">
        <v>10853</v>
      </c>
      <c r="E16" s="495">
        <v>5177</v>
      </c>
      <c r="F16" s="495">
        <v>5437</v>
      </c>
      <c r="G16" s="494">
        <v>239</v>
      </c>
      <c r="H16" s="494">
        <v>105709</v>
      </c>
      <c r="I16" s="494">
        <v>15320</v>
      </c>
      <c r="J16" s="494">
        <v>35101</v>
      </c>
      <c r="K16" s="494">
        <v>55288</v>
      </c>
      <c r="L16" s="496">
        <v>0</v>
      </c>
      <c r="M16" s="490"/>
    </row>
    <row r="17" spans="2:13" ht="15">
      <c r="B17" s="493" t="s">
        <v>289</v>
      </c>
      <c r="C17" s="494">
        <v>125105</v>
      </c>
      <c r="D17" s="494">
        <v>10047</v>
      </c>
      <c r="E17" s="495">
        <v>4413</v>
      </c>
      <c r="F17" s="495">
        <v>5418</v>
      </c>
      <c r="G17" s="494">
        <v>216</v>
      </c>
      <c r="H17" s="494">
        <v>115058</v>
      </c>
      <c r="I17" s="494">
        <v>16812</v>
      </c>
      <c r="J17" s="494">
        <v>42431</v>
      </c>
      <c r="K17" s="494">
        <v>55806</v>
      </c>
      <c r="L17" s="496">
        <v>9</v>
      </c>
      <c r="M17" s="490"/>
    </row>
    <row r="18" spans="2:13" ht="15">
      <c r="B18" s="493" t="s">
        <v>290</v>
      </c>
      <c r="C18" s="494">
        <v>112007</v>
      </c>
      <c r="D18" s="494">
        <v>9289</v>
      </c>
      <c r="E18" s="495">
        <v>4372</v>
      </c>
      <c r="F18" s="495">
        <v>4637</v>
      </c>
      <c r="G18" s="494">
        <v>280</v>
      </c>
      <c r="H18" s="494">
        <v>102718</v>
      </c>
      <c r="I18" s="494">
        <v>14362</v>
      </c>
      <c r="J18" s="494">
        <v>38076</v>
      </c>
      <c r="K18" s="494">
        <v>50272</v>
      </c>
      <c r="L18" s="496">
        <v>8</v>
      </c>
      <c r="M18" s="490"/>
    </row>
    <row r="19" spans="2:13" ht="15">
      <c r="B19" s="493" t="s">
        <v>291</v>
      </c>
      <c r="C19" s="494">
        <v>111410</v>
      </c>
      <c r="D19" s="494">
        <v>8309</v>
      </c>
      <c r="E19" s="495">
        <v>3771</v>
      </c>
      <c r="F19" s="495">
        <v>4321</v>
      </c>
      <c r="G19" s="494">
        <v>217</v>
      </c>
      <c r="H19" s="494">
        <v>103101</v>
      </c>
      <c r="I19" s="494">
        <v>13545</v>
      </c>
      <c r="J19" s="494">
        <v>39139</v>
      </c>
      <c r="K19" s="494">
        <v>50368</v>
      </c>
      <c r="L19" s="496">
        <v>49</v>
      </c>
      <c r="M19" s="490"/>
    </row>
    <row r="20" spans="2:13" ht="15">
      <c r="B20" s="493" t="s">
        <v>292</v>
      </c>
      <c r="C20" s="494">
        <v>100172</v>
      </c>
      <c r="D20" s="494">
        <v>8241</v>
      </c>
      <c r="E20" s="495">
        <v>3857</v>
      </c>
      <c r="F20" s="495">
        <v>4249</v>
      </c>
      <c r="G20" s="494">
        <v>135</v>
      </c>
      <c r="H20" s="494">
        <v>91931</v>
      </c>
      <c r="I20" s="494">
        <v>12676</v>
      </c>
      <c r="J20" s="494">
        <v>37400</v>
      </c>
      <c r="K20" s="494">
        <v>41855</v>
      </c>
      <c r="L20" s="496">
        <v>0</v>
      </c>
      <c r="M20" s="490"/>
    </row>
    <row r="21" spans="2:13" ht="16.5" customHeight="1">
      <c r="B21" s="493" t="s">
        <v>293</v>
      </c>
      <c r="C21" s="494">
        <v>98819</v>
      </c>
      <c r="D21" s="494">
        <v>7846</v>
      </c>
      <c r="E21" s="495">
        <v>3484</v>
      </c>
      <c r="F21" s="495">
        <v>4232</v>
      </c>
      <c r="G21" s="494">
        <v>130</v>
      </c>
      <c r="H21" s="494">
        <v>90973</v>
      </c>
      <c r="I21" s="494">
        <v>12054</v>
      </c>
      <c r="J21" s="494">
        <v>36440</v>
      </c>
      <c r="K21" s="494">
        <v>42479</v>
      </c>
      <c r="L21" s="496">
        <v>0</v>
      </c>
      <c r="M21" s="490"/>
    </row>
    <row r="22" spans="2:13" ht="15">
      <c r="B22" s="493" t="s">
        <v>294</v>
      </c>
      <c r="C22" s="494">
        <v>123297</v>
      </c>
      <c r="D22" s="494">
        <v>8800</v>
      </c>
      <c r="E22" s="495">
        <v>3810</v>
      </c>
      <c r="F22" s="495">
        <v>4759</v>
      </c>
      <c r="G22" s="494">
        <v>231</v>
      </c>
      <c r="H22" s="497">
        <v>114497</v>
      </c>
      <c r="I22" s="497">
        <v>15331</v>
      </c>
      <c r="J22" s="497">
        <v>45240</v>
      </c>
      <c r="K22" s="497">
        <v>53925</v>
      </c>
      <c r="L22" s="498">
        <v>1</v>
      </c>
      <c r="M22" s="490"/>
    </row>
    <row r="23" spans="2:13" ht="15">
      <c r="B23" s="499" t="s">
        <v>295</v>
      </c>
      <c r="C23" s="494">
        <v>138891</v>
      </c>
      <c r="D23" s="494">
        <v>8798</v>
      </c>
      <c r="E23" s="495">
        <v>4032</v>
      </c>
      <c r="F23" s="495">
        <v>4489</v>
      </c>
      <c r="G23" s="494">
        <v>277</v>
      </c>
      <c r="H23" s="497">
        <v>130093</v>
      </c>
      <c r="I23" s="497">
        <v>18666</v>
      </c>
      <c r="J23" s="497">
        <v>51077</v>
      </c>
      <c r="K23" s="497">
        <v>60332</v>
      </c>
      <c r="L23" s="498">
        <v>18</v>
      </c>
      <c r="M23" s="490"/>
    </row>
    <row r="24" spans="2:13" ht="15">
      <c r="B24" s="499" t="s">
        <v>296</v>
      </c>
      <c r="C24" s="494">
        <v>120349</v>
      </c>
      <c r="D24" s="494">
        <v>7846</v>
      </c>
      <c r="E24" s="495">
        <v>3600</v>
      </c>
      <c r="F24" s="495">
        <v>4083</v>
      </c>
      <c r="G24" s="494">
        <v>163</v>
      </c>
      <c r="H24" s="497">
        <v>112503</v>
      </c>
      <c r="I24" s="497">
        <v>16315</v>
      </c>
      <c r="J24" s="497">
        <v>44463</v>
      </c>
      <c r="K24" s="497">
        <v>51721</v>
      </c>
      <c r="L24" s="498">
        <v>4</v>
      </c>
      <c r="M24" s="490"/>
    </row>
    <row r="25" spans="2:13" ht="15">
      <c r="B25" s="499" t="s">
        <v>297</v>
      </c>
      <c r="C25" s="494">
        <v>119896</v>
      </c>
      <c r="D25" s="494">
        <v>9300</v>
      </c>
      <c r="E25" s="495">
        <v>4706</v>
      </c>
      <c r="F25" s="495">
        <v>4408</v>
      </c>
      <c r="G25" s="494">
        <v>186</v>
      </c>
      <c r="H25" s="497">
        <v>110596</v>
      </c>
      <c r="I25" s="497">
        <v>15515</v>
      </c>
      <c r="J25" s="497">
        <v>40665</v>
      </c>
      <c r="K25" s="497">
        <v>54406</v>
      </c>
      <c r="L25" s="498">
        <v>10</v>
      </c>
      <c r="M25" s="490"/>
    </row>
    <row r="26" spans="2:13" ht="15">
      <c r="B26" s="500"/>
      <c r="C26" s="495"/>
      <c r="D26" s="495"/>
      <c r="E26" s="495"/>
      <c r="F26" s="495"/>
      <c r="G26" s="495"/>
      <c r="H26" s="495"/>
      <c r="I26" s="495"/>
      <c r="J26" s="495"/>
      <c r="K26" s="495"/>
      <c r="L26" s="496"/>
      <c r="M26" s="490"/>
    </row>
    <row r="27" spans="2:13" ht="15">
      <c r="B27" s="501" t="s">
        <v>298</v>
      </c>
      <c r="C27" s="502">
        <v>1392881</v>
      </c>
      <c r="D27" s="502">
        <v>106174</v>
      </c>
      <c r="E27" s="502">
        <v>49232</v>
      </c>
      <c r="F27" s="502">
        <v>54673</v>
      </c>
      <c r="G27" s="502">
        <v>2269</v>
      </c>
      <c r="H27" s="502">
        <v>1286707</v>
      </c>
      <c r="I27" s="502">
        <v>180211</v>
      </c>
      <c r="J27" s="502">
        <v>484364</v>
      </c>
      <c r="K27" s="502">
        <v>622032</v>
      </c>
      <c r="L27" s="503">
        <v>100</v>
      </c>
      <c r="M27" s="490"/>
    </row>
    <row r="29" spans="2:13" ht="18">
      <c r="B29" s="504" t="s">
        <v>299</v>
      </c>
      <c r="C29" s="900"/>
      <c r="D29" s="504"/>
      <c r="E29" s="900"/>
      <c r="F29" s="900"/>
      <c r="H29" s="900"/>
      <c r="I29" s="900"/>
      <c r="J29" s="900"/>
      <c r="K29" s="900"/>
      <c r="L29" s="900"/>
    </row>
    <row r="30" spans="2:13" s="485" customFormat="1" ht="18.75" customHeight="1">
      <c r="B30" s="900"/>
      <c r="C30" s="900"/>
      <c r="D30" s="900"/>
      <c r="E30" s="900"/>
      <c r="F30" s="484" t="s">
        <v>273</v>
      </c>
      <c r="G30" s="900"/>
      <c r="H30" s="900"/>
      <c r="I30" s="900"/>
      <c r="J30" s="900"/>
      <c r="K30" s="900"/>
      <c r="L30" s="900"/>
    </row>
    <row r="31" spans="2:13" ht="30">
      <c r="B31" s="901" t="s">
        <v>274</v>
      </c>
      <c r="C31" s="903" t="s">
        <v>22</v>
      </c>
      <c r="D31" s="903" t="s">
        <v>275</v>
      </c>
      <c r="E31" s="905" t="s">
        <v>276</v>
      </c>
      <c r="F31" s="906"/>
      <c r="G31" s="907"/>
      <c r="H31" s="908" t="s">
        <v>277</v>
      </c>
      <c r="I31" s="905" t="s">
        <v>278</v>
      </c>
      <c r="J31" s="906"/>
      <c r="K31" s="906"/>
      <c r="L31" s="906"/>
      <c r="M31" s="490"/>
    </row>
    <row r="32" spans="2:13" ht="15">
      <c r="B32" s="902"/>
      <c r="C32" s="904"/>
      <c r="D32" s="904"/>
      <c r="E32" s="911" t="s">
        <v>279</v>
      </c>
      <c r="F32" s="903" t="s">
        <v>280</v>
      </c>
      <c r="G32" s="903" t="s">
        <v>281</v>
      </c>
      <c r="H32" s="909"/>
      <c r="I32" s="911" t="s">
        <v>282</v>
      </c>
      <c r="J32" s="911" t="s">
        <v>24</v>
      </c>
      <c r="K32" s="903" t="s">
        <v>283</v>
      </c>
      <c r="L32" s="910" t="s">
        <v>284</v>
      </c>
      <c r="M32" s="490"/>
    </row>
    <row r="33" spans="2:13" ht="15">
      <c r="B33" s="902"/>
      <c r="C33" s="904"/>
      <c r="D33" s="904"/>
      <c r="E33" s="912"/>
      <c r="F33" s="904"/>
      <c r="G33" s="904"/>
      <c r="H33" s="909"/>
      <c r="I33" s="912"/>
      <c r="J33" s="912"/>
      <c r="K33" s="913"/>
      <c r="L33" s="505"/>
      <c r="M33" s="490"/>
    </row>
    <row r="34" spans="2:13" ht="15" customHeight="1">
      <c r="B34" s="486">
        <v>0</v>
      </c>
      <c r="C34" s="486">
        <v>1</v>
      </c>
      <c r="D34" s="486">
        <v>2</v>
      </c>
      <c r="E34" s="487">
        <v>3</v>
      </c>
      <c r="F34" s="487">
        <v>4</v>
      </c>
      <c r="G34" s="486">
        <v>5</v>
      </c>
      <c r="H34" s="486">
        <v>6</v>
      </c>
      <c r="I34" s="486">
        <v>7</v>
      </c>
      <c r="J34" s="486">
        <v>8</v>
      </c>
      <c r="K34" s="488">
        <v>9</v>
      </c>
      <c r="L34" s="489">
        <v>10</v>
      </c>
      <c r="M34" s="490"/>
    </row>
    <row r="35" spans="2:13" ht="12.75"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</row>
    <row r="36" spans="2:13" ht="16.5" customHeight="1">
      <c r="B36" s="145"/>
      <c r="D36" s="899"/>
      <c r="E36" s="899"/>
      <c r="G36" s="899" t="s">
        <v>285</v>
      </c>
      <c r="H36" s="899"/>
      <c r="I36" s="899"/>
      <c r="J36" s="899"/>
      <c r="K36" s="899"/>
      <c r="L36" s="899"/>
    </row>
    <row r="37" spans="2:13" ht="12.75"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</row>
    <row r="38" spans="2:13" ht="15">
      <c r="B38" s="493" t="s">
        <v>286</v>
      </c>
      <c r="C38" s="506">
        <v>112149</v>
      </c>
      <c r="D38" s="506">
        <v>7252</v>
      </c>
      <c r="E38" s="507">
        <v>3259</v>
      </c>
      <c r="F38" s="507">
        <v>3523</v>
      </c>
      <c r="G38" s="506">
        <v>470</v>
      </c>
      <c r="H38" s="506">
        <v>104897</v>
      </c>
      <c r="I38" s="506">
        <v>14543</v>
      </c>
      <c r="J38" s="506">
        <v>38246</v>
      </c>
      <c r="K38" s="506">
        <v>52108</v>
      </c>
      <c r="L38" s="508">
        <v>0</v>
      </c>
      <c r="M38" s="490"/>
    </row>
    <row r="39" spans="2:13" ht="15">
      <c r="B39" s="493" t="s">
        <v>287</v>
      </c>
      <c r="C39" s="506">
        <v>117366</v>
      </c>
      <c r="D39" s="506">
        <v>6229</v>
      </c>
      <c r="E39" s="507">
        <v>2680</v>
      </c>
      <c r="F39" s="507">
        <v>3329</v>
      </c>
      <c r="G39" s="506">
        <v>220</v>
      </c>
      <c r="H39" s="506">
        <v>111137</v>
      </c>
      <c r="I39" s="506">
        <v>15963</v>
      </c>
      <c r="J39" s="506">
        <v>37050</v>
      </c>
      <c r="K39" s="506">
        <v>58122</v>
      </c>
      <c r="L39" s="508">
        <v>2</v>
      </c>
      <c r="M39" s="490"/>
    </row>
    <row r="40" spans="2:13" ht="15" customHeight="1">
      <c r="B40" s="493" t="s">
        <v>288</v>
      </c>
      <c r="C40" s="506">
        <v>149470</v>
      </c>
      <c r="D40" s="506">
        <v>7601</v>
      </c>
      <c r="E40" s="507">
        <v>3691</v>
      </c>
      <c r="F40" s="507">
        <v>3784</v>
      </c>
      <c r="G40" s="506">
        <v>126</v>
      </c>
      <c r="H40" s="506">
        <v>141869</v>
      </c>
      <c r="I40" s="506">
        <v>21282</v>
      </c>
      <c r="J40" s="506">
        <v>48615</v>
      </c>
      <c r="K40" s="506">
        <v>71968</v>
      </c>
      <c r="L40" s="508">
        <v>4</v>
      </c>
      <c r="M40" s="490"/>
    </row>
    <row r="41" spans="2:13" ht="15">
      <c r="B41" s="493" t="s">
        <v>289</v>
      </c>
      <c r="C41" s="506">
        <v>129079</v>
      </c>
      <c r="D41" s="506">
        <v>9084</v>
      </c>
      <c r="E41" s="507">
        <v>4200</v>
      </c>
      <c r="F41" s="507">
        <v>4672</v>
      </c>
      <c r="G41" s="506">
        <v>212</v>
      </c>
      <c r="H41" s="506">
        <v>119995</v>
      </c>
      <c r="I41" s="506">
        <v>18707</v>
      </c>
      <c r="J41" s="506">
        <v>43144</v>
      </c>
      <c r="K41" s="506">
        <v>58144</v>
      </c>
      <c r="L41" s="508">
        <v>0</v>
      </c>
      <c r="M41" s="490"/>
    </row>
    <row r="42" spans="2:13" ht="15">
      <c r="B42" s="493" t="s">
        <v>290</v>
      </c>
      <c r="C42" s="509">
        <v>128921</v>
      </c>
      <c r="D42" s="509">
        <v>7616</v>
      </c>
      <c r="E42" s="507">
        <v>2998</v>
      </c>
      <c r="F42" s="507">
        <v>4131</v>
      </c>
      <c r="G42" s="506">
        <v>487</v>
      </c>
      <c r="H42" s="509">
        <v>121305</v>
      </c>
      <c r="I42" s="506">
        <v>19706</v>
      </c>
      <c r="J42" s="506">
        <v>45020</v>
      </c>
      <c r="K42" s="506">
        <v>56572</v>
      </c>
      <c r="L42" s="508">
        <v>7</v>
      </c>
      <c r="M42" s="490"/>
    </row>
    <row r="43" spans="2:13" ht="15">
      <c r="B43" s="493" t="s">
        <v>291</v>
      </c>
      <c r="C43" s="506">
        <v>112870</v>
      </c>
      <c r="D43" s="506">
        <v>6418</v>
      </c>
      <c r="E43" s="507">
        <v>2391</v>
      </c>
      <c r="F43" s="507">
        <v>3619</v>
      </c>
      <c r="G43" s="506">
        <v>408</v>
      </c>
      <c r="H43" s="506">
        <v>106452</v>
      </c>
      <c r="I43" s="506">
        <v>16361</v>
      </c>
      <c r="J43" s="506">
        <v>39344</v>
      </c>
      <c r="K43" s="506">
        <v>50741</v>
      </c>
      <c r="L43" s="508">
        <v>6</v>
      </c>
      <c r="M43" s="490"/>
    </row>
    <row r="44" spans="2:13" ht="15">
      <c r="B44" s="493" t="s">
        <v>292</v>
      </c>
      <c r="C44" s="506">
        <v>115313</v>
      </c>
      <c r="D44" s="506">
        <v>5978</v>
      </c>
      <c r="E44" s="507">
        <v>2317</v>
      </c>
      <c r="F44" s="507">
        <v>3458</v>
      </c>
      <c r="G44" s="506">
        <v>203</v>
      </c>
      <c r="H44" s="506">
        <v>109335</v>
      </c>
      <c r="I44" s="510">
        <v>16617</v>
      </c>
      <c r="J44" s="510">
        <v>42211</v>
      </c>
      <c r="K44" s="510">
        <v>50502</v>
      </c>
      <c r="L44" s="511">
        <v>5</v>
      </c>
      <c r="M44" s="490"/>
    </row>
    <row r="45" spans="2:13" ht="15.75" customHeight="1">
      <c r="B45" s="493" t="s">
        <v>293</v>
      </c>
      <c r="C45" s="506">
        <v>100176</v>
      </c>
      <c r="D45" s="506">
        <v>6200</v>
      </c>
      <c r="E45" s="507">
        <v>2447</v>
      </c>
      <c r="F45" s="507">
        <v>3349</v>
      </c>
      <c r="G45" s="506">
        <v>404</v>
      </c>
      <c r="H45" s="506">
        <v>93976</v>
      </c>
      <c r="I45" s="506">
        <v>14262</v>
      </c>
      <c r="J45" s="506">
        <v>37783</v>
      </c>
      <c r="K45" s="506">
        <v>41925</v>
      </c>
      <c r="L45" s="508">
        <v>6</v>
      </c>
      <c r="M45" s="490"/>
    </row>
    <row r="46" spans="2:13" ht="15">
      <c r="B46" s="493" t="s">
        <v>294</v>
      </c>
      <c r="C46" s="506">
        <v>116510</v>
      </c>
      <c r="D46" s="506">
        <v>5572</v>
      </c>
      <c r="E46" s="507">
        <v>1460</v>
      </c>
      <c r="F46" s="507">
        <v>3789</v>
      </c>
      <c r="G46" s="506">
        <v>323</v>
      </c>
      <c r="H46" s="506">
        <v>110938</v>
      </c>
      <c r="I46" s="506">
        <v>17370</v>
      </c>
      <c r="J46" s="506">
        <v>41886</v>
      </c>
      <c r="K46" s="506">
        <v>51678</v>
      </c>
      <c r="L46" s="508">
        <v>4</v>
      </c>
      <c r="M46" s="490"/>
    </row>
    <row r="47" spans="2:13" ht="15">
      <c r="B47" s="499" t="s">
        <v>295</v>
      </c>
      <c r="C47" s="506">
        <v>123235</v>
      </c>
      <c r="D47" s="506">
        <v>5391</v>
      </c>
      <c r="E47" s="507">
        <v>1404</v>
      </c>
      <c r="F47" s="507">
        <v>3149</v>
      </c>
      <c r="G47" s="506">
        <v>838</v>
      </c>
      <c r="H47" s="506">
        <v>117844</v>
      </c>
      <c r="I47" s="506">
        <v>19563</v>
      </c>
      <c r="J47" s="506">
        <v>45078</v>
      </c>
      <c r="K47" s="506">
        <v>53199</v>
      </c>
      <c r="L47" s="508">
        <v>4</v>
      </c>
      <c r="M47" s="490"/>
    </row>
    <row r="48" spans="2:13" ht="15">
      <c r="B48" s="512" t="s">
        <v>296</v>
      </c>
      <c r="C48" s="506">
        <v>105168</v>
      </c>
      <c r="D48" s="506">
        <v>4306</v>
      </c>
      <c r="E48" s="507">
        <v>956</v>
      </c>
      <c r="F48" s="507">
        <v>2509</v>
      </c>
      <c r="G48" s="506">
        <v>841</v>
      </c>
      <c r="H48" s="506">
        <v>100862</v>
      </c>
      <c r="I48" s="506">
        <v>16044</v>
      </c>
      <c r="J48" s="506">
        <v>38711</v>
      </c>
      <c r="K48" s="506">
        <v>46095</v>
      </c>
      <c r="L48" s="508">
        <v>12</v>
      </c>
      <c r="M48" s="490"/>
    </row>
    <row r="49" spans="2:13" ht="15" customHeight="1">
      <c r="B49" s="512" t="s">
        <v>297</v>
      </c>
      <c r="C49" s="506">
        <v>102822</v>
      </c>
      <c r="D49" s="506">
        <v>5334</v>
      </c>
      <c r="E49" s="507">
        <v>2079</v>
      </c>
      <c r="F49" s="507">
        <v>2427</v>
      </c>
      <c r="G49" s="506">
        <v>828</v>
      </c>
      <c r="H49" s="506">
        <v>97488</v>
      </c>
      <c r="I49" s="506">
        <v>15351</v>
      </c>
      <c r="J49" s="506">
        <v>33962</v>
      </c>
      <c r="K49" s="506">
        <v>48174</v>
      </c>
      <c r="L49" s="508">
        <v>1</v>
      </c>
      <c r="M49" s="490"/>
    </row>
    <row r="50" spans="2:13" ht="15">
      <c r="B50" s="500"/>
      <c r="C50" s="507"/>
      <c r="D50" s="507"/>
      <c r="E50" s="507"/>
      <c r="F50" s="507"/>
      <c r="G50" s="507"/>
      <c r="H50" s="507"/>
      <c r="I50" s="507"/>
      <c r="J50" s="507"/>
      <c r="K50" s="507"/>
      <c r="L50" s="508"/>
      <c r="M50" s="490"/>
    </row>
    <row r="51" spans="2:13" ht="15">
      <c r="B51" s="501" t="s">
        <v>300</v>
      </c>
      <c r="C51" s="513">
        <v>1413079</v>
      </c>
      <c r="D51" s="513">
        <v>76981</v>
      </c>
      <c r="E51" s="513">
        <v>29882</v>
      </c>
      <c r="F51" s="513">
        <v>41739</v>
      </c>
      <c r="G51" s="513">
        <v>5360</v>
      </c>
      <c r="H51" s="513">
        <v>1336098</v>
      </c>
      <c r="I51" s="513">
        <v>205769</v>
      </c>
      <c r="J51" s="513">
        <v>491050</v>
      </c>
      <c r="K51" s="513">
        <v>639228</v>
      </c>
      <c r="L51" s="514">
        <v>51</v>
      </c>
      <c r="M51" s="490"/>
    </row>
    <row r="52" spans="2:13" ht="16.5" customHeight="1"/>
    <row r="53" spans="2:13" ht="18">
      <c r="B53" s="504" t="s">
        <v>301</v>
      </c>
      <c r="C53" s="900"/>
      <c r="D53" s="504"/>
      <c r="E53" s="900"/>
      <c r="F53" s="900"/>
      <c r="H53" s="900"/>
      <c r="I53" s="900"/>
      <c r="J53" s="900"/>
      <c r="K53" s="900"/>
      <c r="L53" s="900"/>
    </row>
    <row r="54" spans="2:13" ht="18">
      <c r="B54" s="900"/>
      <c r="C54" s="900"/>
      <c r="D54" s="900"/>
      <c r="E54" s="900"/>
      <c r="F54" s="484" t="s">
        <v>273</v>
      </c>
      <c r="G54" s="900"/>
      <c r="H54" s="900"/>
      <c r="I54" s="900"/>
      <c r="J54" s="900"/>
      <c r="K54" s="900"/>
      <c r="L54" s="900"/>
    </row>
    <row r="55" spans="2:13" ht="30">
      <c r="B55" s="901" t="s">
        <v>274</v>
      </c>
      <c r="C55" s="903" t="s">
        <v>22</v>
      </c>
      <c r="D55" s="903" t="s">
        <v>275</v>
      </c>
      <c r="E55" s="905" t="s">
        <v>276</v>
      </c>
      <c r="F55" s="906"/>
      <c r="G55" s="907"/>
      <c r="H55" s="908" t="s">
        <v>277</v>
      </c>
      <c r="I55" s="905" t="s">
        <v>278</v>
      </c>
      <c r="J55" s="906"/>
      <c r="K55" s="906"/>
      <c r="L55" s="906"/>
      <c r="M55" s="490"/>
    </row>
    <row r="56" spans="2:13" ht="15" customHeight="1">
      <c r="B56" s="902"/>
      <c r="C56" s="904"/>
      <c r="D56" s="904"/>
      <c r="E56" s="911" t="s">
        <v>279</v>
      </c>
      <c r="F56" s="903" t="s">
        <v>280</v>
      </c>
      <c r="G56" s="903" t="s">
        <v>281</v>
      </c>
      <c r="H56" s="909"/>
      <c r="I56" s="911" t="s">
        <v>282</v>
      </c>
      <c r="J56" s="911" t="s">
        <v>24</v>
      </c>
      <c r="K56" s="903" t="s">
        <v>283</v>
      </c>
      <c r="L56" s="910" t="s">
        <v>284</v>
      </c>
      <c r="M56" s="490"/>
    </row>
    <row r="57" spans="2:13" ht="15">
      <c r="B57" s="902"/>
      <c r="C57" s="904"/>
      <c r="D57" s="904"/>
      <c r="E57" s="912"/>
      <c r="F57" s="904"/>
      <c r="G57" s="904"/>
      <c r="H57" s="909"/>
      <c r="I57" s="912"/>
      <c r="J57" s="912"/>
      <c r="K57" s="913"/>
      <c r="L57" s="505"/>
      <c r="M57" s="490"/>
    </row>
    <row r="58" spans="2:13" ht="12.75">
      <c r="B58" s="486">
        <v>0</v>
      </c>
      <c r="C58" s="486">
        <v>1</v>
      </c>
      <c r="D58" s="486">
        <v>2</v>
      </c>
      <c r="E58" s="487">
        <v>3</v>
      </c>
      <c r="F58" s="487">
        <v>4</v>
      </c>
      <c r="G58" s="486">
        <v>5</v>
      </c>
      <c r="H58" s="486">
        <v>6</v>
      </c>
      <c r="I58" s="486">
        <v>7</v>
      </c>
      <c r="J58" s="486">
        <v>8</v>
      </c>
      <c r="K58" s="488">
        <v>9</v>
      </c>
      <c r="L58" s="489">
        <v>10</v>
      </c>
      <c r="M58" s="490"/>
    </row>
    <row r="59" spans="2:13" ht="12.75">
      <c r="B59" s="491"/>
      <c r="C59" s="491"/>
      <c r="D59" s="491"/>
      <c r="E59" s="491"/>
      <c r="F59" s="491"/>
      <c r="G59" s="491"/>
      <c r="H59" s="491"/>
      <c r="I59" s="491"/>
      <c r="J59" s="491"/>
      <c r="K59" s="491"/>
      <c r="L59" s="491"/>
    </row>
    <row r="60" spans="2:13" ht="14.25">
      <c r="B60" s="145"/>
      <c r="D60" s="899"/>
      <c r="E60" s="899"/>
      <c r="G60" s="899" t="s">
        <v>285</v>
      </c>
      <c r="H60" s="899"/>
      <c r="I60" s="899"/>
      <c r="J60" s="899"/>
      <c r="K60" s="899"/>
      <c r="L60" s="899"/>
    </row>
    <row r="61" spans="2:13" ht="15.75" customHeight="1"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</row>
    <row r="62" spans="2:13" ht="15">
      <c r="B62" s="493" t="s">
        <v>286</v>
      </c>
      <c r="C62" s="506">
        <v>83900</v>
      </c>
      <c r="D62" s="506">
        <v>5741</v>
      </c>
      <c r="E62" s="507">
        <v>2277</v>
      </c>
      <c r="F62" s="507">
        <v>2883</v>
      </c>
      <c r="G62" s="506">
        <v>581</v>
      </c>
      <c r="H62" s="506">
        <v>78159</v>
      </c>
      <c r="I62" s="506">
        <v>11069</v>
      </c>
      <c r="J62" s="506">
        <v>29046</v>
      </c>
      <c r="K62" s="506">
        <v>38039</v>
      </c>
      <c r="L62" s="508">
        <v>5</v>
      </c>
      <c r="M62" s="490"/>
    </row>
    <row r="63" spans="2:13" ht="15">
      <c r="B63" s="493" t="s">
        <v>287</v>
      </c>
      <c r="C63" s="506">
        <v>97205</v>
      </c>
      <c r="D63" s="506">
        <v>5693</v>
      </c>
      <c r="E63" s="507">
        <v>1987</v>
      </c>
      <c r="F63" s="507">
        <v>3347</v>
      </c>
      <c r="G63" s="506">
        <v>359</v>
      </c>
      <c r="H63" s="506">
        <v>91512</v>
      </c>
      <c r="I63" s="506">
        <v>13704</v>
      </c>
      <c r="J63" s="506">
        <v>33306</v>
      </c>
      <c r="K63" s="506">
        <v>44498</v>
      </c>
      <c r="L63" s="508">
        <v>4</v>
      </c>
      <c r="M63" s="490"/>
    </row>
    <row r="64" spans="2:13" ht="15">
      <c r="B64" s="493" t="s">
        <v>288</v>
      </c>
      <c r="C64" s="506">
        <v>121943</v>
      </c>
      <c r="D64" s="506">
        <v>9356</v>
      </c>
      <c r="E64" s="507">
        <v>4360</v>
      </c>
      <c r="F64" s="507">
        <v>4839</v>
      </c>
      <c r="G64" s="506">
        <v>157</v>
      </c>
      <c r="H64" s="506">
        <v>112587</v>
      </c>
      <c r="I64" s="506">
        <v>18107</v>
      </c>
      <c r="J64" s="506">
        <v>42637</v>
      </c>
      <c r="K64" s="506">
        <v>51833</v>
      </c>
      <c r="L64" s="508">
        <v>10</v>
      </c>
      <c r="M64" s="490"/>
    </row>
    <row r="65" spans="2:13" ht="15" customHeight="1">
      <c r="B65" s="493" t="s">
        <v>289</v>
      </c>
      <c r="C65" s="506">
        <v>103860</v>
      </c>
      <c r="D65" s="506">
        <v>6418</v>
      </c>
      <c r="E65" s="507">
        <v>2651</v>
      </c>
      <c r="F65" s="507">
        <v>3675</v>
      </c>
      <c r="G65" s="506">
        <v>92</v>
      </c>
      <c r="H65" s="506">
        <v>97442</v>
      </c>
      <c r="I65" s="506">
        <v>14969</v>
      </c>
      <c r="J65" s="506">
        <v>35067</v>
      </c>
      <c r="K65" s="506">
        <v>47394</v>
      </c>
      <c r="L65" s="508">
        <v>12</v>
      </c>
      <c r="M65" s="490"/>
    </row>
    <row r="66" spans="2:13" ht="15">
      <c r="B66" s="493" t="s">
        <v>290</v>
      </c>
      <c r="C66" s="509">
        <v>112470</v>
      </c>
      <c r="D66" s="509">
        <v>7604</v>
      </c>
      <c r="E66" s="507">
        <v>2858</v>
      </c>
      <c r="F66" s="507">
        <v>4353</v>
      </c>
      <c r="G66" s="506">
        <v>393</v>
      </c>
      <c r="H66" s="509">
        <v>104866</v>
      </c>
      <c r="I66" s="506">
        <v>17040</v>
      </c>
      <c r="J66" s="506">
        <v>35740</v>
      </c>
      <c r="K66" s="506">
        <v>52074</v>
      </c>
      <c r="L66" s="508">
        <v>12</v>
      </c>
      <c r="M66" s="490"/>
    </row>
    <row r="67" spans="2:13" ht="15">
      <c r="B67" s="493" t="s">
        <v>291</v>
      </c>
      <c r="C67" s="506">
        <v>120156</v>
      </c>
      <c r="D67" s="506">
        <v>6461</v>
      </c>
      <c r="E67" s="507">
        <v>2259</v>
      </c>
      <c r="F67" s="507">
        <v>4088</v>
      </c>
      <c r="G67" s="506">
        <v>114</v>
      </c>
      <c r="H67" s="506">
        <v>113695</v>
      </c>
      <c r="I67" s="506">
        <v>16387</v>
      </c>
      <c r="J67" s="506">
        <v>40079</v>
      </c>
      <c r="K67" s="506">
        <v>57223</v>
      </c>
      <c r="L67" s="508">
        <v>6</v>
      </c>
      <c r="M67" s="490"/>
    </row>
    <row r="68" spans="2:13" ht="15.75" customHeight="1">
      <c r="B68" s="493" t="s">
        <v>292</v>
      </c>
      <c r="C68" s="506">
        <v>124601</v>
      </c>
      <c r="D68" s="506">
        <v>6169</v>
      </c>
      <c r="E68" s="507">
        <v>2106</v>
      </c>
      <c r="F68" s="507">
        <v>3919</v>
      </c>
      <c r="G68" s="506">
        <v>144</v>
      </c>
      <c r="H68" s="506">
        <v>118432</v>
      </c>
      <c r="I68" s="510">
        <v>17843</v>
      </c>
      <c r="J68" s="510">
        <v>41112</v>
      </c>
      <c r="K68" s="510">
        <v>59469</v>
      </c>
      <c r="L68" s="511">
        <v>8</v>
      </c>
      <c r="M68" s="490"/>
    </row>
    <row r="69" spans="2:13" ht="15">
      <c r="B69" s="493" t="s">
        <v>293</v>
      </c>
      <c r="C69" s="506">
        <v>112766</v>
      </c>
      <c r="D69" s="506">
        <v>6652</v>
      </c>
      <c r="E69" s="507">
        <v>2278</v>
      </c>
      <c r="F69" s="507">
        <v>4217</v>
      </c>
      <c r="G69" s="506">
        <v>157</v>
      </c>
      <c r="H69" s="506">
        <v>106114</v>
      </c>
      <c r="I69" s="506">
        <v>15233</v>
      </c>
      <c r="J69" s="506">
        <v>36223</v>
      </c>
      <c r="K69" s="506">
        <v>54651</v>
      </c>
      <c r="L69" s="508">
        <v>7</v>
      </c>
      <c r="M69" s="490"/>
    </row>
    <row r="70" spans="2:13" ht="15">
      <c r="B70" s="493" t="s">
        <v>294</v>
      </c>
      <c r="C70" s="506">
        <v>127669</v>
      </c>
      <c r="D70" s="506">
        <v>6143</v>
      </c>
      <c r="E70" s="507">
        <v>1834</v>
      </c>
      <c r="F70" s="507">
        <v>4173</v>
      </c>
      <c r="G70" s="506">
        <v>136</v>
      </c>
      <c r="H70" s="506">
        <v>121526</v>
      </c>
      <c r="I70" s="506">
        <v>17448</v>
      </c>
      <c r="J70" s="506">
        <v>41665</v>
      </c>
      <c r="K70" s="506">
        <v>62363</v>
      </c>
      <c r="L70" s="508">
        <v>50</v>
      </c>
      <c r="M70" s="490"/>
    </row>
    <row r="71" spans="2:13" ht="15">
      <c r="B71" s="499" t="s">
        <v>295</v>
      </c>
      <c r="C71" s="506">
        <v>133935</v>
      </c>
      <c r="D71" s="506">
        <v>6592</v>
      </c>
      <c r="E71" s="507">
        <v>1606</v>
      </c>
      <c r="F71" s="507">
        <v>4838</v>
      </c>
      <c r="G71" s="506">
        <v>148</v>
      </c>
      <c r="H71" s="506">
        <v>127343</v>
      </c>
      <c r="I71" s="506">
        <v>19284</v>
      </c>
      <c r="J71" s="506">
        <v>44437</v>
      </c>
      <c r="K71" s="506">
        <v>63514</v>
      </c>
      <c r="L71" s="508">
        <v>108</v>
      </c>
      <c r="M71" s="490"/>
    </row>
    <row r="72" spans="2:13" ht="15">
      <c r="B72" s="512" t="s">
        <v>296</v>
      </c>
      <c r="C72" s="506">
        <v>132864</v>
      </c>
      <c r="D72" s="506">
        <v>5207</v>
      </c>
      <c r="E72" s="507">
        <v>1621</v>
      </c>
      <c r="F72" s="507">
        <v>3252</v>
      </c>
      <c r="G72" s="506">
        <v>334</v>
      </c>
      <c r="H72" s="506">
        <v>127657</v>
      </c>
      <c r="I72" s="506">
        <v>18098</v>
      </c>
      <c r="J72" s="506">
        <v>43625</v>
      </c>
      <c r="K72" s="506">
        <v>65887</v>
      </c>
      <c r="L72" s="508">
        <v>47</v>
      </c>
      <c r="M72" s="490"/>
    </row>
    <row r="73" spans="2:13" ht="15">
      <c r="B73" s="512" t="s">
        <v>297</v>
      </c>
      <c r="C73" s="506">
        <v>120399</v>
      </c>
      <c r="D73" s="506">
        <v>6124</v>
      </c>
      <c r="E73" s="507">
        <v>2367</v>
      </c>
      <c r="F73" s="507">
        <v>3447</v>
      </c>
      <c r="G73" s="506">
        <v>310</v>
      </c>
      <c r="H73" s="506">
        <v>114275</v>
      </c>
      <c r="I73" s="506">
        <v>14722</v>
      </c>
      <c r="J73" s="506">
        <v>37599</v>
      </c>
      <c r="K73" s="506">
        <v>61934</v>
      </c>
      <c r="L73" s="508">
        <v>20</v>
      </c>
      <c r="M73" s="490"/>
    </row>
    <row r="74" spans="2:13" ht="15">
      <c r="B74" s="500"/>
      <c r="C74" s="507"/>
      <c r="D74" s="507"/>
      <c r="E74" s="507"/>
      <c r="F74" s="507"/>
      <c r="G74" s="507"/>
      <c r="H74" s="507"/>
      <c r="I74" s="507"/>
      <c r="J74" s="507"/>
      <c r="K74" s="507"/>
      <c r="L74" s="508"/>
      <c r="M74" s="490"/>
    </row>
    <row r="75" spans="2:13" ht="15">
      <c r="B75" s="501" t="s">
        <v>302</v>
      </c>
      <c r="C75" s="515">
        <f t="shared" ref="C75:L75" si="0">SUM(C62:C73)</f>
        <v>1391768</v>
      </c>
      <c r="D75" s="515">
        <f t="shared" si="0"/>
        <v>78160</v>
      </c>
      <c r="E75" s="515">
        <f t="shared" si="0"/>
        <v>28204</v>
      </c>
      <c r="F75" s="515">
        <f t="shared" si="0"/>
        <v>47031</v>
      </c>
      <c r="G75" s="515">
        <f t="shared" si="0"/>
        <v>2925</v>
      </c>
      <c r="H75" s="515">
        <f t="shared" si="0"/>
        <v>1313608</v>
      </c>
      <c r="I75" s="515">
        <f t="shared" si="0"/>
        <v>193904</v>
      </c>
      <c r="J75" s="515">
        <f t="shared" si="0"/>
        <v>460536</v>
      </c>
      <c r="K75" s="515">
        <f t="shared" si="0"/>
        <v>658879</v>
      </c>
      <c r="L75" s="516">
        <f t="shared" si="0"/>
        <v>289</v>
      </c>
      <c r="M75" s="490"/>
    </row>
    <row r="77" spans="2:13" ht="15.75" customHeight="1">
      <c r="C77" s="517"/>
      <c r="D77" s="517"/>
      <c r="E77" s="517"/>
      <c r="F77" s="517"/>
      <c r="G77" s="517"/>
      <c r="H77" s="517"/>
      <c r="I77" s="517"/>
      <c r="J77" s="517"/>
      <c r="K77" s="517"/>
      <c r="L77" s="517"/>
    </row>
    <row r="78" spans="2:13" ht="18">
      <c r="B78" s="504" t="s">
        <v>303</v>
      </c>
      <c r="C78" s="900"/>
      <c r="D78" s="504"/>
      <c r="E78" s="900"/>
      <c r="F78" s="900"/>
      <c r="H78" s="900"/>
      <c r="I78" s="900"/>
      <c r="J78" s="900"/>
      <c r="K78" s="900"/>
      <c r="L78" s="900"/>
    </row>
    <row r="79" spans="2:13" ht="18">
      <c r="B79" s="900"/>
      <c r="C79" s="900"/>
      <c r="D79" s="900"/>
      <c r="E79" s="900"/>
      <c r="F79" s="484" t="s">
        <v>273</v>
      </c>
      <c r="G79" s="900"/>
      <c r="H79" s="900"/>
      <c r="I79" s="900"/>
      <c r="J79" s="900"/>
      <c r="K79" s="900"/>
      <c r="L79" s="900"/>
    </row>
    <row r="80" spans="2:13" ht="30">
      <c r="B80" s="901" t="s">
        <v>274</v>
      </c>
      <c r="C80" s="903" t="s">
        <v>22</v>
      </c>
      <c r="D80" s="903" t="s">
        <v>275</v>
      </c>
      <c r="E80" s="905" t="s">
        <v>276</v>
      </c>
      <c r="F80" s="906"/>
      <c r="G80" s="907"/>
      <c r="H80" s="908" t="s">
        <v>277</v>
      </c>
      <c r="I80" s="905" t="s">
        <v>278</v>
      </c>
      <c r="J80" s="906"/>
      <c r="K80" s="906"/>
      <c r="L80" s="906"/>
      <c r="M80" s="490"/>
    </row>
    <row r="81" spans="2:13" ht="15">
      <c r="B81" s="902"/>
      <c r="C81" s="904"/>
      <c r="D81" s="904"/>
      <c r="E81" s="911" t="s">
        <v>279</v>
      </c>
      <c r="F81" s="903" t="s">
        <v>280</v>
      </c>
      <c r="G81" s="903" t="s">
        <v>281</v>
      </c>
      <c r="H81" s="909"/>
      <c r="I81" s="911" t="s">
        <v>282</v>
      </c>
      <c r="J81" s="911" t="s">
        <v>24</v>
      </c>
      <c r="K81" s="903" t="s">
        <v>283</v>
      </c>
      <c r="L81" s="910" t="s">
        <v>284</v>
      </c>
      <c r="M81" s="490"/>
    </row>
    <row r="82" spans="2:13" ht="15">
      <c r="B82" s="902"/>
      <c r="C82" s="904"/>
      <c r="D82" s="904"/>
      <c r="E82" s="912"/>
      <c r="F82" s="904"/>
      <c r="G82" s="904"/>
      <c r="H82" s="909"/>
      <c r="I82" s="912"/>
      <c r="J82" s="912"/>
      <c r="K82" s="913"/>
      <c r="L82" s="505"/>
      <c r="M82" s="490"/>
    </row>
    <row r="83" spans="2:13" ht="12.75">
      <c r="B83" s="486">
        <v>0</v>
      </c>
      <c r="C83" s="486">
        <v>1</v>
      </c>
      <c r="D83" s="486">
        <v>2</v>
      </c>
      <c r="E83" s="487">
        <v>3</v>
      </c>
      <c r="F83" s="487">
        <v>4</v>
      </c>
      <c r="G83" s="486">
        <v>5</v>
      </c>
      <c r="H83" s="486">
        <v>6</v>
      </c>
      <c r="I83" s="486">
        <v>7</v>
      </c>
      <c r="J83" s="486">
        <v>8</v>
      </c>
      <c r="K83" s="488">
        <v>9</v>
      </c>
      <c r="L83" s="489">
        <v>10</v>
      </c>
      <c r="M83" s="490"/>
    </row>
    <row r="84" spans="2:13" ht="12.75">
      <c r="B84" s="491"/>
      <c r="C84" s="491"/>
      <c r="D84" s="491"/>
      <c r="E84" s="491"/>
      <c r="F84" s="491"/>
      <c r="G84" s="491"/>
      <c r="H84" s="491"/>
      <c r="I84" s="491"/>
      <c r="J84" s="491"/>
      <c r="K84" s="491"/>
      <c r="L84" s="491"/>
      <c r="M84" s="490"/>
    </row>
    <row r="85" spans="2:13" ht="14.25">
      <c r="B85" s="145"/>
      <c r="D85" s="899"/>
      <c r="E85" s="899"/>
      <c r="G85" s="899" t="s">
        <v>285</v>
      </c>
      <c r="H85" s="899"/>
      <c r="I85" s="899"/>
      <c r="J85" s="899"/>
      <c r="K85" s="899"/>
      <c r="L85" s="899"/>
      <c r="M85" s="490"/>
    </row>
    <row r="86" spans="2:13" ht="12.75">
      <c r="B86" s="491"/>
      <c r="C86" s="491"/>
      <c r="D86" s="491"/>
      <c r="E86" s="491"/>
      <c r="F86" s="491"/>
      <c r="G86" s="491"/>
      <c r="H86" s="491"/>
      <c r="I86" s="491"/>
      <c r="J86" s="491"/>
      <c r="K86" s="491"/>
      <c r="L86" s="491"/>
      <c r="M86" s="490"/>
    </row>
    <row r="87" spans="2:13" ht="15">
      <c r="B87" s="493" t="s">
        <v>286</v>
      </c>
      <c r="C87" s="506">
        <v>112561</v>
      </c>
      <c r="D87" s="506">
        <v>7269</v>
      </c>
      <c r="E87" s="507">
        <v>2961</v>
      </c>
      <c r="F87" s="507">
        <v>4094</v>
      </c>
      <c r="G87" s="506">
        <v>214</v>
      </c>
      <c r="H87" s="506">
        <v>105292</v>
      </c>
      <c r="I87" s="506">
        <v>14362</v>
      </c>
      <c r="J87" s="506">
        <v>33796</v>
      </c>
      <c r="K87" s="506">
        <v>57000</v>
      </c>
      <c r="L87" s="508">
        <v>134</v>
      </c>
      <c r="M87" s="490"/>
    </row>
    <row r="88" spans="2:13" ht="15">
      <c r="B88" s="493" t="s">
        <v>287</v>
      </c>
      <c r="C88" s="506">
        <v>109077</v>
      </c>
      <c r="D88" s="506">
        <v>6316</v>
      </c>
      <c r="E88" s="507">
        <v>2645</v>
      </c>
      <c r="F88" s="507">
        <v>3187</v>
      </c>
      <c r="G88" s="506">
        <v>484</v>
      </c>
      <c r="H88" s="506">
        <v>102761</v>
      </c>
      <c r="I88" s="506">
        <v>14691</v>
      </c>
      <c r="J88" s="506">
        <v>32213</v>
      </c>
      <c r="K88" s="506">
        <v>55847</v>
      </c>
      <c r="L88" s="508">
        <v>10</v>
      </c>
      <c r="M88" s="490"/>
    </row>
    <row r="89" spans="2:13" ht="15">
      <c r="B89" s="493" t="s">
        <v>288</v>
      </c>
      <c r="C89" s="506">
        <v>130700</v>
      </c>
      <c r="D89" s="506">
        <v>6991</v>
      </c>
      <c r="E89" s="507">
        <v>3137</v>
      </c>
      <c r="F89" s="507">
        <v>3724</v>
      </c>
      <c r="G89" s="506">
        <v>130</v>
      </c>
      <c r="H89" s="506">
        <v>123709</v>
      </c>
      <c r="I89" s="506">
        <v>18690</v>
      </c>
      <c r="J89" s="506">
        <v>41521</v>
      </c>
      <c r="K89" s="506">
        <v>63498</v>
      </c>
      <c r="L89" s="508">
        <v>0</v>
      </c>
      <c r="M89" s="490"/>
    </row>
    <row r="90" spans="2:13" ht="15">
      <c r="B90" s="493" t="s">
        <v>289</v>
      </c>
      <c r="C90" s="506">
        <v>110848</v>
      </c>
      <c r="D90" s="506">
        <v>7885</v>
      </c>
      <c r="E90" s="507">
        <v>3953</v>
      </c>
      <c r="F90" s="507">
        <v>3801</v>
      </c>
      <c r="G90" s="506">
        <v>131</v>
      </c>
      <c r="H90" s="506">
        <v>102963</v>
      </c>
      <c r="I90" s="506">
        <v>15359</v>
      </c>
      <c r="J90" s="506">
        <v>34533</v>
      </c>
      <c r="K90" s="506">
        <v>53071</v>
      </c>
      <c r="L90" s="508">
        <v>0</v>
      </c>
      <c r="M90" s="490"/>
    </row>
    <row r="91" spans="2:13" ht="15">
      <c r="B91" s="493" t="s">
        <v>290</v>
      </c>
      <c r="C91" s="509">
        <v>112741</v>
      </c>
      <c r="D91" s="509">
        <v>6588</v>
      </c>
      <c r="E91" s="507">
        <v>2591</v>
      </c>
      <c r="F91" s="507">
        <v>3709</v>
      </c>
      <c r="G91" s="506">
        <v>288</v>
      </c>
      <c r="H91" s="509">
        <v>106153</v>
      </c>
      <c r="I91" s="506">
        <v>16207</v>
      </c>
      <c r="J91" s="506">
        <v>35142</v>
      </c>
      <c r="K91" s="506">
        <v>54804</v>
      </c>
      <c r="L91" s="508">
        <v>0</v>
      </c>
      <c r="M91" s="490"/>
    </row>
    <row r="92" spans="2:13" ht="15">
      <c r="B92" s="493" t="s">
        <v>291</v>
      </c>
      <c r="C92" s="506">
        <v>113572</v>
      </c>
      <c r="D92" s="506">
        <v>5596</v>
      </c>
      <c r="E92" s="507">
        <v>2136</v>
      </c>
      <c r="F92" s="507">
        <v>3336</v>
      </c>
      <c r="G92" s="506">
        <v>124</v>
      </c>
      <c r="H92" s="506">
        <v>107976</v>
      </c>
      <c r="I92" s="506">
        <v>19189</v>
      </c>
      <c r="J92" s="506">
        <v>41161</v>
      </c>
      <c r="K92" s="506">
        <v>47626</v>
      </c>
      <c r="L92" s="508">
        <v>0</v>
      </c>
      <c r="M92" s="490"/>
    </row>
    <row r="93" spans="2:13" ht="15">
      <c r="B93" s="493" t="s">
        <v>292</v>
      </c>
      <c r="C93" s="506">
        <v>107320</v>
      </c>
      <c r="D93" s="506">
        <v>6343</v>
      </c>
      <c r="E93" s="507">
        <v>2828</v>
      </c>
      <c r="F93" s="507">
        <v>3175</v>
      </c>
      <c r="G93" s="506">
        <v>340</v>
      </c>
      <c r="H93" s="506">
        <v>100977</v>
      </c>
      <c r="I93" s="510">
        <v>15242</v>
      </c>
      <c r="J93" s="510">
        <v>36412</v>
      </c>
      <c r="K93" s="510">
        <v>49323</v>
      </c>
      <c r="L93" s="511">
        <v>0</v>
      </c>
      <c r="M93" s="490"/>
    </row>
    <row r="94" spans="2:13" ht="15">
      <c r="B94" s="493" t="s">
        <v>293</v>
      </c>
      <c r="C94" s="506">
        <v>107606</v>
      </c>
      <c r="D94" s="506">
        <v>7100</v>
      </c>
      <c r="E94" s="507">
        <v>2545</v>
      </c>
      <c r="F94" s="507">
        <v>4414</v>
      </c>
      <c r="G94" s="506">
        <v>141</v>
      </c>
      <c r="H94" s="506">
        <v>100506</v>
      </c>
      <c r="I94" s="506">
        <v>14346</v>
      </c>
      <c r="J94" s="506">
        <v>38260</v>
      </c>
      <c r="K94" s="506">
        <v>47888</v>
      </c>
      <c r="L94" s="508">
        <v>12</v>
      </c>
      <c r="M94" s="490"/>
    </row>
    <row r="95" spans="2:13" ht="15">
      <c r="B95" s="493" t="s">
        <v>294</v>
      </c>
      <c r="C95" s="506">
        <v>114839</v>
      </c>
      <c r="D95" s="506">
        <v>5922</v>
      </c>
      <c r="E95" s="507">
        <v>1996</v>
      </c>
      <c r="F95" s="507">
        <v>3788</v>
      </c>
      <c r="G95" s="506">
        <v>138</v>
      </c>
      <c r="H95" s="506">
        <v>108917</v>
      </c>
      <c r="I95" s="506">
        <v>15899</v>
      </c>
      <c r="J95" s="506">
        <v>40817</v>
      </c>
      <c r="K95" s="506">
        <v>52201</v>
      </c>
      <c r="L95" s="508">
        <v>0</v>
      </c>
      <c r="M95" s="490"/>
    </row>
    <row r="96" spans="2:13" ht="15">
      <c r="B96" s="512" t="s">
        <v>295</v>
      </c>
      <c r="C96" s="506">
        <v>117095</v>
      </c>
      <c r="D96" s="506">
        <v>5393</v>
      </c>
      <c r="E96" s="507">
        <v>1697</v>
      </c>
      <c r="F96" s="507">
        <v>3512</v>
      </c>
      <c r="G96" s="506">
        <v>184</v>
      </c>
      <c r="H96" s="506">
        <v>111702</v>
      </c>
      <c r="I96" s="506">
        <v>16611</v>
      </c>
      <c r="J96" s="506">
        <v>43924</v>
      </c>
      <c r="K96" s="506">
        <v>51167</v>
      </c>
      <c r="L96" s="508">
        <v>0</v>
      </c>
      <c r="M96" s="490"/>
    </row>
    <row r="97" spans="2:15" ht="15">
      <c r="B97" s="512" t="s">
        <v>296</v>
      </c>
      <c r="C97" s="506">
        <v>110633</v>
      </c>
      <c r="D97" s="506">
        <v>6574</v>
      </c>
      <c r="E97" s="507">
        <v>1632</v>
      </c>
      <c r="F97" s="507">
        <v>4807</v>
      </c>
      <c r="G97" s="506">
        <v>135</v>
      </c>
      <c r="H97" s="506">
        <v>104059</v>
      </c>
      <c r="I97" s="506">
        <v>15314</v>
      </c>
      <c r="J97" s="506">
        <v>40847</v>
      </c>
      <c r="K97" s="506">
        <v>47898</v>
      </c>
      <c r="L97" s="508">
        <v>0</v>
      </c>
      <c r="M97" s="490"/>
    </row>
    <row r="98" spans="2:15" ht="15">
      <c r="B98" s="512" t="s">
        <v>297</v>
      </c>
      <c r="C98" s="506">
        <v>110226</v>
      </c>
      <c r="D98" s="506">
        <v>4842</v>
      </c>
      <c r="E98" s="507">
        <v>1921</v>
      </c>
      <c r="F98" s="507">
        <v>2749</v>
      </c>
      <c r="G98" s="506">
        <v>172</v>
      </c>
      <c r="H98" s="506">
        <v>105384</v>
      </c>
      <c r="I98" s="506">
        <v>13769</v>
      </c>
      <c r="J98" s="506">
        <v>39645</v>
      </c>
      <c r="K98" s="506">
        <v>51970</v>
      </c>
      <c r="L98" s="508">
        <v>0</v>
      </c>
      <c r="M98" s="490"/>
    </row>
    <row r="99" spans="2:15" ht="15">
      <c r="B99" s="500"/>
      <c r="C99" s="507"/>
      <c r="D99" s="507"/>
      <c r="E99" s="507"/>
      <c r="F99" s="507"/>
      <c r="G99" s="507"/>
      <c r="H99" s="507"/>
      <c r="I99" s="507"/>
      <c r="J99" s="507"/>
      <c r="K99" s="507"/>
      <c r="L99" s="508"/>
      <c r="M99" s="490"/>
    </row>
    <row r="100" spans="2:15" ht="15">
      <c r="B100" s="501" t="s">
        <v>304</v>
      </c>
      <c r="C100" s="515">
        <f t="shared" ref="C100:L100" si="1">SUM(C87:C98)</f>
        <v>1357218</v>
      </c>
      <c r="D100" s="515">
        <f t="shared" si="1"/>
        <v>76819</v>
      </c>
      <c r="E100" s="515">
        <f t="shared" si="1"/>
        <v>30042</v>
      </c>
      <c r="F100" s="515">
        <f t="shared" si="1"/>
        <v>44296</v>
      </c>
      <c r="G100" s="515">
        <f t="shared" si="1"/>
        <v>2481</v>
      </c>
      <c r="H100" s="515">
        <f t="shared" si="1"/>
        <v>1280399</v>
      </c>
      <c r="I100" s="515">
        <f t="shared" si="1"/>
        <v>189679</v>
      </c>
      <c r="J100" s="515">
        <f t="shared" si="1"/>
        <v>458271</v>
      </c>
      <c r="K100" s="515">
        <f t="shared" si="1"/>
        <v>632293</v>
      </c>
      <c r="L100" s="516">
        <f t="shared" si="1"/>
        <v>156</v>
      </c>
      <c r="M100" s="490"/>
    </row>
    <row r="102" spans="2:15" ht="12.75"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</row>
    <row r="103" spans="2:15" ht="18">
      <c r="B103" s="504" t="s">
        <v>305</v>
      </c>
      <c r="C103" s="900"/>
      <c r="D103" s="504"/>
      <c r="E103" s="900"/>
      <c r="F103" s="900"/>
      <c r="H103" s="900"/>
      <c r="I103" s="900"/>
      <c r="J103" s="900"/>
      <c r="K103" s="900"/>
      <c r="L103" s="900"/>
    </row>
    <row r="104" spans="2:15" ht="18">
      <c r="B104" s="900"/>
      <c r="C104" s="900"/>
      <c r="D104" s="900"/>
      <c r="E104" s="900"/>
      <c r="F104" s="484" t="s">
        <v>273</v>
      </c>
      <c r="G104" s="900"/>
      <c r="H104" s="900"/>
      <c r="I104" s="900"/>
      <c r="J104" s="900"/>
      <c r="K104" s="900"/>
      <c r="L104" s="900"/>
    </row>
    <row r="105" spans="2:15" ht="30">
      <c r="B105" s="901" t="s">
        <v>274</v>
      </c>
      <c r="C105" s="903" t="s">
        <v>22</v>
      </c>
      <c r="D105" s="903" t="s">
        <v>275</v>
      </c>
      <c r="E105" s="905" t="s">
        <v>276</v>
      </c>
      <c r="F105" s="906"/>
      <c r="G105" s="907"/>
      <c r="H105" s="908" t="s">
        <v>277</v>
      </c>
      <c r="I105" s="905" t="s">
        <v>278</v>
      </c>
      <c r="J105" s="906"/>
      <c r="K105" s="906"/>
      <c r="L105" s="906"/>
      <c r="N105" s="1156"/>
      <c r="O105" s="1156"/>
    </row>
    <row r="106" spans="2:15" ht="15">
      <c r="B106" s="902"/>
      <c r="C106" s="904"/>
      <c r="D106" s="904"/>
      <c r="E106" s="911" t="s">
        <v>279</v>
      </c>
      <c r="F106" s="903" t="s">
        <v>280</v>
      </c>
      <c r="G106" s="903" t="s">
        <v>281</v>
      </c>
      <c r="H106" s="909"/>
      <c r="I106" s="911" t="s">
        <v>282</v>
      </c>
      <c r="J106" s="911" t="s">
        <v>24</v>
      </c>
      <c r="K106" s="903" t="s">
        <v>283</v>
      </c>
      <c r="L106" s="910" t="s">
        <v>284</v>
      </c>
    </row>
    <row r="107" spans="2:15" ht="15">
      <c r="B107" s="902"/>
      <c r="C107" s="904"/>
      <c r="D107" s="904"/>
      <c r="E107" s="912"/>
      <c r="F107" s="904"/>
      <c r="G107" s="904"/>
      <c r="H107" s="909"/>
      <c r="I107" s="912"/>
      <c r="J107" s="912"/>
      <c r="K107" s="913"/>
      <c r="L107" s="505"/>
      <c r="N107" s="519"/>
      <c r="O107" s="520"/>
    </row>
    <row r="108" spans="2:15" ht="12.75">
      <c r="B108" s="486">
        <v>0</v>
      </c>
      <c r="C108" s="486">
        <v>1</v>
      </c>
      <c r="D108" s="486">
        <v>2</v>
      </c>
      <c r="E108" s="487">
        <v>3</v>
      </c>
      <c r="F108" s="487">
        <v>4</v>
      </c>
      <c r="G108" s="486">
        <v>5</v>
      </c>
      <c r="H108" s="486">
        <v>6</v>
      </c>
      <c r="I108" s="486">
        <v>7</v>
      </c>
      <c r="J108" s="486">
        <v>8</v>
      </c>
      <c r="K108" s="488">
        <v>9</v>
      </c>
      <c r="L108" s="489">
        <v>10</v>
      </c>
    </row>
    <row r="109" spans="2:15" ht="12.75">
      <c r="B109" s="491"/>
      <c r="C109" s="491"/>
      <c r="D109" s="491"/>
      <c r="E109" s="491"/>
      <c r="F109" s="491"/>
      <c r="G109" s="491"/>
      <c r="H109" s="491"/>
      <c r="I109" s="491"/>
      <c r="J109" s="491"/>
      <c r="K109" s="491"/>
      <c r="L109" s="491"/>
    </row>
    <row r="110" spans="2:15" ht="14.25">
      <c r="B110" s="145"/>
      <c r="D110" s="899"/>
      <c r="E110" s="899"/>
      <c r="G110" s="899" t="s">
        <v>285</v>
      </c>
      <c r="H110" s="899"/>
      <c r="I110" s="899"/>
      <c r="J110" s="899"/>
      <c r="K110" s="899"/>
      <c r="L110" s="899"/>
    </row>
    <row r="111" spans="2:15" ht="12.75">
      <c r="B111" s="491"/>
      <c r="C111" s="491"/>
      <c r="D111" s="491"/>
      <c r="E111" s="491"/>
      <c r="F111" s="491"/>
      <c r="G111" s="491"/>
      <c r="H111" s="491"/>
      <c r="I111" s="491"/>
      <c r="J111" s="491"/>
      <c r="K111" s="491"/>
      <c r="L111" s="491"/>
    </row>
    <row r="112" spans="2:15" ht="15">
      <c r="B112" s="493" t="s">
        <v>286</v>
      </c>
      <c r="C112" s="509">
        <v>88074</v>
      </c>
      <c r="D112" s="509">
        <v>4966</v>
      </c>
      <c r="E112" s="521">
        <v>1895</v>
      </c>
      <c r="F112" s="521">
        <v>2936</v>
      </c>
      <c r="G112" s="509">
        <v>135</v>
      </c>
      <c r="H112" s="522">
        <v>83108</v>
      </c>
      <c r="I112" s="509">
        <v>11335</v>
      </c>
      <c r="J112" s="522">
        <v>29439</v>
      </c>
      <c r="K112" s="522">
        <v>42334</v>
      </c>
      <c r="L112" s="523">
        <v>0</v>
      </c>
    </row>
    <row r="113" spans="2:15" ht="15">
      <c r="B113" s="493" t="s">
        <v>287</v>
      </c>
      <c r="C113" s="506">
        <v>84039</v>
      </c>
      <c r="D113" s="506">
        <v>5111</v>
      </c>
      <c r="E113" s="507">
        <v>2084</v>
      </c>
      <c r="F113" s="507">
        <v>2578</v>
      </c>
      <c r="G113" s="506">
        <v>449</v>
      </c>
      <c r="H113" s="506">
        <v>78928</v>
      </c>
      <c r="I113" s="506">
        <v>10671</v>
      </c>
      <c r="J113" s="506">
        <v>26527</v>
      </c>
      <c r="K113" s="506">
        <v>41730</v>
      </c>
      <c r="L113" s="508">
        <v>0</v>
      </c>
    </row>
    <row r="114" spans="2:15" ht="15">
      <c r="B114" s="493" t="s">
        <v>288</v>
      </c>
      <c r="C114" s="506">
        <v>124698</v>
      </c>
      <c r="D114" s="506">
        <v>6555</v>
      </c>
      <c r="E114" s="507">
        <v>2937</v>
      </c>
      <c r="F114" s="507">
        <v>3400</v>
      </c>
      <c r="G114" s="506">
        <v>218</v>
      </c>
      <c r="H114" s="506">
        <v>118143</v>
      </c>
      <c r="I114" s="506">
        <v>18187</v>
      </c>
      <c r="J114" s="506">
        <v>38810</v>
      </c>
      <c r="K114" s="506">
        <v>61146</v>
      </c>
      <c r="L114" s="508">
        <v>0</v>
      </c>
    </row>
    <row r="115" spans="2:15" ht="15">
      <c r="B115" s="493" t="s">
        <v>289</v>
      </c>
      <c r="C115" s="506">
        <v>92694</v>
      </c>
      <c r="D115" s="506">
        <v>5545</v>
      </c>
      <c r="E115" s="507">
        <v>2379</v>
      </c>
      <c r="F115" s="507">
        <v>3006</v>
      </c>
      <c r="G115" s="506">
        <v>160</v>
      </c>
      <c r="H115" s="506">
        <v>87149</v>
      </c>
      <c r="I115" s="506">
        <v>13286</v>
      </c>
      <c r="J115" s="506">
        <v>31469</v>
      </c>
      <c r="K115" s="506">
        <v>42394</v>
      </c>
      <c r="L115" s="508">
        <v>0</v>
      </c>
    </row>
    <row r="116" spans="2:15" ht="15">
      <c r="B116" s="493" t="s">
        <v>290</v>
      </c>
      <c r="C116" s="509">
        <v>118251</v>
      </c>
      <c r="D116" s="509">
        <v>5697</v>
      </c>
      <c r="E116" s="507">
        <v>2230</v>
      </c>
      <c r="F116" s="507">
        <v>3293</v>
      </c>
      <c r="G116" s="506">
        <v>174</v>
      </c>
      <c r="H116" s="509">
        <v>112554</v>
      </c>
      <c r="I116" s="506">
        <v>17224</v>
      </c>
      <c r="J116" s="506">
        <v>37242</v>
      </c>
      <c r="K116" s="506">
        <v>58088</v>
      </c>
      <c r="L116" s="508">
        <v>0</v>
      </c>
    </row>
    <row r="117" spans="2:15" ht="15">
      <c r="B117" s="493" t="s">
        <v>291</v>
      </c>
      <c r="C117" s="506">
        <v>113078</v>
      </c>
      <c r="D117" s="506">
        <v>5174</v>
      </c>
      <c r="E117" s="507">
        <v>1889</v>
      </c>
      <c r="F117" s="507">
        <v>3124</v>
      </c>
      <c r="G117" s="506">
        <v>161</v>
      </c>
      <c r="H117" s="506">
        <v>107904</v>
      </c>
      <c r="I117" s="506">
        <v>14580</v>
      </c>
      <c r="J117" s="506">
        <v>36857</v>
      </c>
      <c r="K117" s="506">
        <v>56460</v>
      </c>
      <c r="L117" s="508">
        <v>7</v>
      </c>
    </row>
    <row r="118" spans="2:15" ht="15">
      <c r="B118" s="493" t="s">
        <v>292</v>
      </c>
      <c r="C118" s="506">
        <v>103279</v>
      </c>
      <c r="D118" s="506">
        <v>4741</v>
      </c>
      <c r="E118" s="507">
        <v>1772</v>
      </c>
      <c r="F118" s="507">
        <v>2797</v>
      </c>
      <c r="G118" s="506">
        <v>172</v>
      </c>
      <c r="H118" s="506">
        <v>98538</v>
      </c>
      <c r="I118" s="510">
        <v>13237</v>
      </c>
      <c r="J118" s="510">
        <v>36277</v>
      </c>
      <c r="K118" s="510">
        <v>49014</v>
      </c>
      <c r="L118" s="511">
        <v>10</v>
      </c>
    </row>
    <row r="119" spans="2:15" ht="15">
      <c r="B119" s="493" t="s">
        <v>293</v>
      </c>
      <c r="C119" s="506">
        <v>99116</v>
      </c>
      <c r="D119" s="506">
        <v>5016</v>
      </c>
      <c r="E119" s="507">
        <v>1843</v>
      </c>
      <c r="F119" s="507">
        <v>2994</v>
      </c>
      <c r="G119" s="506">
        <v>179</v>
      </c>
      <c r="H119" s="506">
        <v>94100</v>
      </c>
      <c r="I119" s="506">
        <v>12819</v>
      </c>
      <c r="J119" s="506">
        <v>36213</v>
      </c>
      <c r="K119" s="506">
        <v>45061</v>
      </c>
      <c r="L119" s="508">
        <v>7</v>
      </c>
    </row>
    <row r="120" spans="2:15" ht="15">
      <c r="B120" s="493" t="s">
        <v>294</v>
      </c>
      <c r="C120" s="506">
        <v>100767</v>
      </c>
      <c r="D120" s="506">
        <v>4554</v>
      </c>
      <c r="E120" s="507">
        <v>1426</v>
      </c>
      <c r="F120" s="507">
        <v>2939</v>
      </c>
      <c r="G120" s="506">
        <v>189</v>
      </c>
      <c r="H120" s="506">
        <v>96213</v>
      </c>
      <c r="I120" s="506">
        <v>13486</v>
      </c>
      <c r="J120" s="506">
        <v>37044</v>
      </c>
      <c r="K120" s="506">
        <v>45683</v>
      </c>
      <c r="L120" s="508">
        <v>0</v>
      </c>
    </row>
    <row r="121" spans="2:15" ht="15">
      <c r="B121" s="512" t="s">
        <v>295</v>
      </c>
      <c r="C121" s="506">
        <v>111953</v>
      </c>
      <c r="D121" s="506">
        <v>4646</v>
      </c>
      <c r="E121" s="507">
        <v>1628</v>
      </c>
      <c r="F121" s="507">
        <v>2825</v>
      </c>
      <c r="G121" s="506">
        <v>193</v>
      </c>
      <c r="H121" s="506">
        <v>107307</v>
      </c>
      <c r="I121" s="506">
        <v>16054</v>
      </c>
      <c r="J121" s="506">
        <v>44030</v>
      </c>
      <c r="K121" s="506">
        <v>47223</v>
      </c>
      <c r="L121" s="508">
        <v>0</v>
      </c>
      <c r="N121" s="1156"/>
      <c r="O121" s="1156"/>
    </row>
    <row r="122" spans="2:15" ht="15">
      <c r="B122" s="512" t="s">
        <v>296</v>
      </c>
      <c r="C122" s="506">
        <v>106928</v>
      </c>
      <c r="D122" s="506">
        <v>5916</v>
      </c>
      <c r="E122" s="507">
        <v>1406</v>
      </c>
      <c r="F122" s="507">
        <v>4331</v>
      </c>
      <c r="G122" s="506">
        <v>179</v>
      </c>
      <c r="H122" s="506">
        <v>101012</v>
      </c>
      <c r="I122" s="506">
        <v>15280</v>
      </c>
      <c r="J122" s="506">
        <v>39118</v>
      </c>
      <c r="K122" s="506">
        <v>46614</v>
      </c>
      <c r="L122" s="508">
        <v>0</v>
      </c>
    </row>
    <row r="123" spans="2:15" ht="15">
      <c r="B123" s="512" t="s">
        <v>297</v>
      </c>
      <c r="C123" s="506">
        <v>94364</v>
      </c>
      <c r="D123" s="506">
        <v>4628</v>
      </c>
      <c r="E123" s="507">
        <v>1776</v>
      </c>
      <c r="F123" s="507">
        <v>2685</v>
      </c>
      <c r="G123" s="506">
        <v>167</v>
      </c>
      <c r="H123" s="506">
        <v>89736</v>
      </c>
      <c r="I123" s="506">
        <v>12451</v>
      </c>
      <c r="J123" s="506">
        <v>31491</v>
      </c>
      <c r="K123" s="506">
        <v>45794</v>
      </c>
      <c r="L123" s="508">
        <v>0</v>
      </c>
      <c r="N123" s="519"/>
      <c r="O123" s="520"/>
    </row>
    <row r="124" spans="2:15" ht="15">
      <c r="B124" s="500"/>
      <c r="C124" s="507"/>
      <c r="D124" s="507"/>
      <c r="E124" s="507"/>
      <c r="F124" s="507"/>
      <c r="G124" s="507"/>
      <c r="H124" s="507"/>
      <c r="I124" s="507"/>
      <c r="J124" s="507"/>
      <c r="K124" s="507"/>
      <c r="L124" s="508"/>
    </row>
    <row r="125" spans="2:15" ht="15.75">
      <c r="B125" s="501" t="s">
        <v>306</v>
      </c>
      <c r="C125" s="515">
        <f t="shared" ref="C125:L125" si="2">SUM(C112:C123)</f>
        <v>1237241</v>
      </c>
      <c r="D125" s="515">
        <f t="shared" si="2"/>
        <v>62549</v>
      </c>
      <c r="E125" s="515">
        <f t="shared" si="2"/>
        <v>23265</v>
      </c>
      <c r="F125" s="515">
        <f t="shared" si="2"/>
        <v>36908</v>
      </c>
      <c r="G125" s="515">
        <f t="shared" si="2"/>
        <v>2376</v>
      </c>
      <c r="H125" s="515">
        <f t="shared" si="2"/>
        <v>1174692</v>
      </c>
      <c r="I125" s="515">
        <f t="shared" si="2"/>
        <v>168610</v>
      </c>
      <c r="J125" s="515">
        <f t="shared" si="2"/>
        <v>424517</v>
      </c>
      <c r="K125" s="515">
        <f t="shared" si="2"/>
        <v>581541</v>
      </c>
      <c r="L125" s="516">
        <f t="shared" si="2"/>
        <v>24</v>
      </c>
      <c r="N125" s="524"/>
      <c r="O125" s="524"/>
    </row>
    <row r="128" spans="2:15" ht="18">
      <c r="B128" s="504" t="s">
        <v>307</v>
      </c>
      <c r="C128" s="900"/>
      <c r="D128" s="504"/>
      <c r="E128" s="900"/>
      <c r="F128" s="900"/>
      <c r="H128" s="900"/>
      <c r="I128" s="900"/>
      <c r="J128" s="900"/>
      <c r="K128" s="900"/>
      <c r="L128" s="900"/>
    </row>
    <row r="129" spans="2:12" ht="18">
      <c r="B129" s="900"/>
      <c r="C129" s="900"/>
      <c r="D129" s="900"/>
      <c r="E129" s="900"/>
      <c r="F129" s="484" t="s">
        <v>273</v>
      </c>
      <c r="G129" s="900"/>
      <c r="H129" s="900"/>
      <c r="I129" s="900"/>
      <c r="J129" s="900"/>
      <c r="K129" s="900"/>
      <c r="L129" s="900"/>
    </row>
    <row r="130" spans="2:12" ht="30">
      <c r="B130" s="901" t="s">
        <v>274</v>
      </c>
      <c r="C130" s="903" t="s">
        <v>22</v>
      </c>
      <c r="D130" s="903" t="s">
        <v>275</v>
      </c>
      <c r="E130" s="905" t="s">
        <v>276</v>
      </c>
      <c r="F130" s="906"/>
      <c r="G130" s="907"/>
      <c r="H130" s="908" t="s">
        <v>277</v>
      </c>
      <c r="I130" s="905" t="s">
        <v>278</v>
      </c>
      <c r="J130" s="906"/>
      <c r="K130" s="906"/>
      <c r="L130" s="906"/>
    </row>
    <row r="131" spans="2:12" ht="15">
      <c r="B131" s="902"/>
      <c r="C131" s="904"/>
      <c r="D131" s="904"/>
      <c r="E131" s="911" t="s">
        <v>279</v>
      </c>
      <c r="F131" s="903" t="s">
        <v>280</v>
      </c>
      <c r="G131" s="903" t="s">
        <v>281</v>
      </c>
      <c r="H131" s="909"/>
      <c r="I131" s="911" t="s">
        <v>282</v>
      </c>
      <c r="J131" s="911" t="s">
        <v>24</v>
      </c>
      <c r="K131" s="903" t="s">
        <v>283</v>
      </c>
      <c r="L131" s="910" t="s">
        <v>284</v>
      </c>
    </row>
    <row r="132" spans="2:12" ht="15">
      <c r="B132" s="902"/>
      <c r="C132" s="904"/>
      <c r="D132" s="904"/>
      <c r="E132" s="912"/>
      <c r="F132" s="904"/>
      <c r="G132" s="904"/>
      <c r="H132" s="909"/>
      <c r="I132" s="912"/>
      <c r="J132" s="912"/>
      <c r="K132" s="913"/>
      <c r="L132" s="505"/>
    </row>
    <row r="133" spans="2:12" ht="12.75">
      <c r="B133" s="486">
        <v>0</v>
      </c>
      <c r="C133" s="486">
        <v>1</v>
      </c>
      <c r="D133" s="486">
        <v>2</v>
      </c>
      <c r="E133" s="487">
        <v>3</v>
      </c>
      <c r="F133" s="487">
        <v>4</v>
      </c>
      <c r="G133" s="486">
        <v>5</v>
      </c>
      <c r="H133" s="486">
        <v>6</v>
      </c>
      <c r="I133" s="486">
        <v>7</v>
      </c>
      <c r="J133" s="486">
        <v>8</v>
      </c>
      <c r="K133" s="488">
        <v>9</v>
      </c>
      <c r="L133" s="489">
        <v>10</v>
      </c>
    </row>
    <row r="134" spans="2:12" ht="12.75">
      <c r="B134" s="491"/>
      <c r="C134" s="491"/>
      <c r="D134" s="491"/>
      <c r="E134" s="491"/>
      <c r="F134" s="491"/>
      <c r="G134" s="491"/>
      <c r="H134" s="491"/>
      <c r="I134" s="491"/>
      <c r="J134" s="491"/>
      <c r="K134" s="491"/>
      <c r="L134" s="491"/>
    </row>
    <row r="135" spans="2:12" ht="14.25">
      <c r="B135" s="145"/>
      <c r="D135" s="899"/>
      <c r="E135" s="899"/>
      <c r="G135" s="899" t="s">
        <v>285</v>
      </c>
      <c r="H135" s="899"/>
      <c r="I135" s="899"/>
      <c r="J135" s="899"/>
      <c r="K135" s="899"/>
      <c r="L135" s="899"/>
    </row>
    <row r="136" spans="2:12" ht="12.75">
      <c r="B136" s="491"/>
      <c r="C136" s="491"/>
      <c r="D136" s="491"/>
      <c r="E136" s="491"/>
      <c r="F136" s="491"/>
      <c r="G136" s="491"/>
      <c r="H136" s="491"/>
      <c r="I136" s="491"/>
      <c r="J136" s="491"/>
      <c r="K136" s="491"/>
      <c r="L136" s="491"/>
    </row>
    <row r="137" spans="2:12" ht="15">
      <c r="B137" s="493" t="s">
        <v>286</v>
      </c>
      <c r="C137" s="509">
        <v>98825</v>
      </c>
      <c r="D137" s="509">
        <v>5077</v>
      </c>
      <c r="E137" s="521">
        <v>1951</v>
      </c>
      <c r="F137" s="521">
        <v>2934</v>
      </c>
      <c r="G137" s="509">
        <v>192</v>
      </c>
      <c r="H137" s="522">
        <v>93748</v>
      </c>
      <c r="I137" s="509">
        <v>12592</v>
      </c>
      <c r="J137" s="522">
        <v>33704</v>
      </c>
      <c r="K137" s="522">
        <v>47452</v>
      </c>
      <c r="L137" s="523">
        <v>0</v>
      </c>
    </row>
    <row r="138" spans="2:12" ht="15">
      <c r="B138" s="493" t="s">
        <v>287</v>
      </c>
      <c r="C138" s="506">
        <v>96358</v>
      </c>
      <c r="D138" s="506">
        <v>3952</v>
      </c>
      <c r="E138" s="507">
        <v>1338</v>
      </c>
      <c r="F138" s="507">
        <v>2444</v>
      </c>
      <c r="G138" s="506">
        <v>170</v>
      </c>
      <c r="H138" s="506">
        <v>92406</v>
      </c>
      <c r="I138" s="506">
        <v>13204</v>
      </c>
      <c r="J138" s="506">
        <v>30916</v>
      </c>
      <c r="K138" s="506">
        <v>48286</v>
      </c>
      <c r="L138" s="508">
        <v>0</v>
      </c>
    </row>
    <row r="139" spans="2:12" ht="15">
      <c r="B139" s="493" t="s">
        <v>288</v>
      </c>
      <c r="C139" s="506">
        <v>102617</v>
      </c>
      <c r="D139" s="506">
        <v>5781</v>
      </c>
      <c r="E139" s="507">
        <v>2534</v>
      </c>
      <c r="F139" s="507">
        <v>2928</v>
      </c>
      <c r="G139" s="506">
        <v>319</v>
      </c>
      <c r="H139" s="506">
        <v>96836</v>
      </c>
      <c r="I139" s="506">
        <v>14531</v>
      </c>
      <c r="J139" s="506">
        <v>32396</v>
      </c>
      <c r="K139" s="506">
        <v>49909</v>
      </c>
      <c r="L139" s="508">
        <v>0</v>
      </c>
    </row>
    <row r="140" spans="2:12" ht="15">
      <c r="B140" s="493" t="s">
        <v>289</v>
      </c>
      <c r="C140" s="506">
        <v>98159</v>
      </c>
      <c r="D140" s="506">
        <v>4984</v>
      </c>
      <c r="E140" s="507">
        <v>1996</v>
      </c>
      <c r="F140" s="507">
        <v>2917</v>
      </c>
      <c r="G140" s="506">
        <v>71</v>
      </c>
      <c r="H140" s="506">
        <v>93175</v>
      </c>
      <c r="I140" s="506">
        <v>13624</v>
      </c>
      <c r="J140" s="506">
        <v>28719</v>
      </c>
      <c r="K140" s="506">
        <v>50832</v>
      </c>
      <c r="L140" s="508">
        <v>0</v>
      </c>
    </row>
    <row r="141" spans="2:12" ht="15">
      <c r="B141" s="493" t="s">
        <v>290</v>
      </c>
      <c r="C141" s="509">
        <v>105455</v>
      </c>
      <c r="D141" s="509">
        <v>5233</v>
      </c>
      <c r="E141" s="507">
        <v>1970</v>
      </c>
      <c r="F141" s="507">
        <v>3179</v>
      </c>
      <c r="G141" s="506">
        <v>84</v>
      </c>
      <c r="H141" s="509">
        <v>100222</v>
      </c>
      <c r="I141" s="506">
        <v>15215</v>
      </c>
      <c r="J141" s="506">
        <v>30197</v>
      </c>
      <c r="K141" s="506">
        <v>54810</v>
      </c>
      <c r="L141" s="508">
        <v>0</v>
      </c>
    </row>
    <row r="142" spans="2:12" ht="15">
      <c r="B142" s="493" t="s">
        <v>291</v>
      </c>
      <c r="C142" s="506">
        <v>109247</v>
      </c>
      <c r="D142" s="506">
        <v>4601</v>
      </c>
      <c r="E142" s="507">
        <v>1793</v>
      </c>
      <c r="F142" s="507">
        <v>2741</v>
      </c>
      <c r="G142" s="506">
        <v>67</v>
      </c>
      <c r="H142" s="506">
        <v>104646</v>
      </c>
      <c r="I142" s="506">
        <v>14099</v>
      </c>
      <c r="J142" s="506">
        <v>31176</v>
      </c>
      <c r="K142" s="506">
        <v>59253</v>
      </c>
      <c r="L142" s="508">
        <v>118</v>
      </c>
    </row>
    <row r="143" spans="2:12" ht="15">
      <c r="B143" s="493" t="s">
        <v>292</v>
      </c>
      <c r="C143" s="506">
        <v>110620</v>
      </c>
      <c r="D143" s="506">
        <v>4972</v>
      </c>
      <c r="E143" s="507">
        <v>1781</v>
      </c>
      <c r="F143" s="507">
        <v>2775</v>
      </c>
      <c r="G143" s="506">
        <v>416</v>
      </c>
      <c r="H143" s="506">
        <v>105648</v>
      </c>
      <c r="I143" s="510">
        <v>14921</v>
      </c>
      <c r="J143" s="510">
        <v>33005</v>
      </c>
      <c r="K143" s="510">
        <v>57722</v>
      </c>
      <c r="L143" s="511">
        <v>0</v>
      </c>
    </row>
    <row r="144" spans="2:12" ht="15">
      <c r="B144" s="493" t="s">
        <v>293</v>
      </c>
      <c r="C144" s="506">
        <v>96801</v>
      </c>
      <c r="D144" s="506">
        <v>5179</v>
      </c>
      <c r="E144" s="507">
        <v>1821</v>
      </c>
      <c r="F144" s="507">
        <v>3229</v>
      </c>
      <c r="G144" s="506">
        <v>129</v>
      </c>
      <c r="H144" s="506">
        <v>91622</v>
      </c>
      <c r="I144" s="506">
        <v>12796</v>
      </c>
      <c r="J144" s="506">
        <v>30272</v>
      </c>
      <c r="K144" s="506">
        <v>48554</v>
      </c>
      <c r="L144" s="508">
        <v>0</v>
      </c>
    </row>
    <row r="145" spans="2:15" ht="15">
      <c r="B145" s="493" t="s">
        <v>294</v>
      </c>
      <c r="C145" s="506">
        <v>107646</v>
      </c>
      <c r="D145" s="506">
        <v>4825</v>
      </c>
      <c r="E145" s="507">
        <v>1418</v>
      </c>
      <c r="F145" s="507">
        <v>3246</v>
      </c>
      <c r="G145" s="506">
        <v>161</v>
      </c>
      <c r="H145" s="506">
        <v>102821</v>
      </c>
      <c r="I145" s="506">
        <v>14240</v>
      </c>
      <c r="J145" s="506">
        <v>34885</v>
      </c>
      <c r="K145" s="506">
        <v>53696</v>
      </c>
      <c r="L145" s="508">
        <v>0</v>
      </c>
      <c r="N145" s="1156"/>
      <c r="O145" s="1156"/>
    </row>
    <row r="146" spans="2:15" ht="15">
      <c r="B146" s="512" t="s">
        <v>295</v>
      </c>
      <c r="C146" s="506">
        <v>115813</v>
      </c>
      <c r="D146" s="506">
        <v>4899</v>
      </c>
      <c r="E146" s="507">
        <v>1505</v>
      </c>
      <c r="F146" s="507">
        <v>3198</v>
      </c>
      <c r="G146" s="506">
        <v>196</v>
      </c>
      <c r="H146" s="506">
        <v>110914</v>
      </c>
      <c r="I146" s="506">
        <v>16269</v>
      </c>
      <c r="J146" s="506">
        <v>37552</v>
      </c>
      <c r="K146" s="506">
        <v>57093</v>
      </c>
      <c r="L146" s="508">
        <v>0</v>
      </c>
    </row>
    <row r="147" spans="2:15" ht="15">
      <c r="B147" s="512" t="s">
        <v>296</v>
      </c>
      <c r="C147" s="506">
        <v>96411</v>
      </c>
      <c r="D147" s="506">
        <v>4507</v>
      </c>
      <c r="E147" s="507">
        <v>1626</v>
      </c>
      <c r="F147" s="507">
        <v>2371</v>
      </c>
      <c r="G147" s="506">
        <v>510</v>
      </c>
      <c r="H147" s="506">
        <v>91904</v>
      </c>
      <c r="I147" s="506">
        <v>14162</v>
      </c>
      <c r="J147" s="506">
        <v>31275</v>
      </c>
      <c r="K147" s="506">
        <v>46467</v>
      </c>
      <c r="L147" s="508">
        <v>0</v>
      </c>
      <c r="N147" s="519"/>
      <c r="O147" s="520"/>
    </row>
    <row r="148" spans="2:15" ht="15">
      <c r="B148" s="512" t="s">
        <v>297</v>
      </c>
      <c r="C148" s="506">
        <v>90838</v>
      </c>
      <c r="D148" s="506">
        <v>4988</v>
      </c>
      <c r="E148" s="507">
        <v>2229</v>
      </c>
      <c r="F148" s="507">
        <v>2548</v>
      </c>
      <c r="G148" s="506">
        <v>211</v>
      </c>
      <c r="H148" s="506">
        <v>85850</v>
      </c>
      <c r="I148" s="506">
        <v>11789</v>
      </c>
      <c r="J148" s="506">
        <v>26445</v>
      </c>
      <c r="K148" s="506">
        <v>47616</v>
      </c>
      <c r="L148" s="508">
        <v>0</v>
      </c>
    </row>
    <row r="149" spans="2:15" ht="15">
      <c r="B149" s="500"/>
      <c r="C149" s="507"/>
      <c r="D149" s="507"/>
      <c r="E149" s="507"/>
      <c r="F149" s="507"/>
      <c r="G149" s="507"/>
      <c r="H149" s="507"/>
      <c r="I149" s="507"/>
      <c r="J149" s="507"/>
      <c r="K149" s="507"/>
      <c r="L149" s="508"/>
    </row>
    <row r="150" spans="2:15" ht="15.75">
      <c r="B150" s="501" t="s">
        <v>308</v>
      </c>
      <c r="C150" s="515">
        <f t="shared" ref="C150:L150" si="3">SUM(C137:C148)</f>
        <v>1228790</v>
      </c>
      <c r="D150" s="515">
        <f t="shared" si="3"/>
        <v>58998</v>
      </c>
      <c r="E150" s="515">
        <f t="shared" si="3"/>
        <v>21962</v>
      </c>
      <c r="F150" s="515">
        <f t="shared" si="3"/>
        <v>34510</v>
      </c>
      <c r="G150" s="515">
        <f t="shared" si="3"/>
        <v>2526</v>
      </c>
      <c r="H150" s="515">
        <f t="shared" si="3"/>
        <v>1169792</v>
      </c>
      <c r="I150" s="515">
        <f t="shared" si="3"/>
        <v>167442</v>
      </c>
      <c r="J150" s="515">
        <f t="shared" si="3"/>
        <v>380542</v>
      </c>
      <c r="K150" s="515">
        <f t="shared" si="3"/>
        <v>621690</v>
      </c>
      <c r="L150" s="516">
        <f t="shared" si="3"/>
        <v>118</v>
      </c>
      <c r="N150" s="524"/>
      <c r="O150" s="524"/>
    </row>
    <row r="152" spans="2:15" ht="13.5" thickBot="1">
      <c r="H152" s="525">
        <f>(H150-H125)/H125*100</f>
        <v>-0.4171306180683958</v>
      </c>
    </row>
    <row r="153" spans="2:15" ht="18">
      <c r="B153" s="526" t="s">
        <v>309</v>
      </c>
      <c r="C153" s="527"/>
      <c r="D153" s="528"/>
      <c r="E153" s="527"/>
      <c r="F153" s="527"/>
      <c r="G153" s="529"/>
      <c r="H153" s="527"/>
      <c r="I153" s="527"/>
      <c r="J153" s="527"/>
      <c r="K153" s="527"/>
      <c r="L153" s="530"/>
    </row>
    <row r="154" spans="2:15" ht="18">
      <c r="B154" s="531"/>
      <c r="C154" s="900"/>
      <c r="D154" s="900"/>
      <c r="E154" s="900"/>
      <c r="F154" s="484" t="s">
        <v>273</v>
      </c>
      <c r="G154" s="900"/>
      <c r="H154" s="900"/>
      <c r="I154" s="900"/>
      <c r="J154" s="900"/>
      <c r="K154" s="900"/>
      <c r="L154" s="532"/>
    </row>
    <row r="155" spans="2:15" ht="30">
      <c r="B155" s="533" t="s">
        <v>274</v>
      </c>
      <c r="C155" s="903" t="s">
        <v>22</v>
      </c>
      <c r="D155" s="903" t="s">
        <v>275</v>
      </c>
      <c r="E155" s="905" t="s">
        <v>276</v>
      </c>
      <c r="F155" s="906"/>
      <c r="G155" s="907"/>
      <c r="H155" s="908" t="s">
        <v>277</v>
      </c>
      <c r="I155" s="905" t="s">
        <v>278</v>
      </c>
      <c r="J155" s="906"/>
      <c r="K155" s="906"/>
      <c r="L155" s="534"/>
    </row>
    <row r="156" spans="2:15" ht="15">
      <c r="B156" s="535"/>
      <c r="C156" s="904"/>
      <c r="D156" s="904"/>
      <c r="E156" s="911" t="s">
        <v>279</v>
      </c>
      <c r="F156" s="903" t="s">
        <v>280</v>
      </c>
      <c r="G156" s="903" t="s">
        <v>281</v>
      </c>
      <c r="H156" s="909"/>
      <c r="I156" s="911" t="s">
        <v>282</v>
      </c>
      <c r="J156" s="911" t="s">
        <v>24</v>
      </c>
      <c r="K156" s="903" t="s">
        <v>283</v>
      </c>
      <c r="L156" s="536" t="s">
        <v>284</v>
      </c>
    </row>
    <row r="157" spans="2:15" ht="15">
      <c r="B157" s="535"/>
      <c r="C157" s="904"/>
      <c r="D157" s="904"/>
      <c r="E157" s="912"/>
      <c r="F157" s="904"/>
      <c r="G157" s="904"/>
      <c r="H157" s="909"/>
      <c r="I157" s="912"/>
      <c r="J157" s="912"/>
      <c r="K157" s="913"/>
      <c r="L157" s="537"/>
    </row>
    <row r="158" spans="2:15" ht="12.75">
      <c r="B158" s="538">
        <v>0</v>
      </c>
      <c r="C158" s="486">
        <v>1</v>
      </c>
      <c r="D158" s="486">
        <v>2</v>
      </c>
      <c r="E158" s="487">
        <v>3</v>
      </c>
      <c r="F158" s="487">
        <v>4</v>
      </c>
      <c r="G158" s="486">
        <v>5</v>
      </c>
      <c r="H158" s="486">
        <v>6</v>
      </c>
      <c r="I158" s="486">
        <v>7</v>
      </c>
      <c r="J158" s="486">
        <v>8</v>
      </c>
      <c r="K158" s="488">
        <v>9</v>
      </c>
      <c r="L158" s="539">
        <v>10</v>
      </c>
    </row>
    <row r="159" spans="2:15" ht="12.75">
      <c r="B159" s="540"/>
      <c r="C159" s="491"/>
      <c r="D159" s="491"/>
      <c r="E159" s="491"/>
      <c r="F159" s="491"/>
      <c r="G159" s="491"/>
      <c r="H159" s="491"/>
      <c r="I159" s="491"/>
      <c r="J159" s="491"/>
      <c r="K159" s="491"/>
      <c r="L159" s="541"/>
    </row>
    <row r="160" spans="2:15" ht="14.25">
      <c r="B160" s="542"/>
      <c r="C160" s="543"/>
      <c r="D160" s="899"/>
      <c r="E160" s="899"/>
      <c r="F160" s="543"/>
      <c r="G160" s="899" t="s">
        <v>285</v>
      </c>
      <c r="H160" s="899"/>
      <c r="I160" s="899"/>
      <c r="J160" s="899"/>
      <c r="K160" s="899"/>
      <c r="L160" s="544"/>
    </row>
    <row r="161" spans="2:15" ht="12.75">
      <c r="B161" s="540"/>
      <c r="C161" s="491"/>
      <c r="D161" s="491"/>
      <c r="E161" s="491"/>
      <c r="F161" s="491"/>
      <c r="G161" s="491"/>
      <c r="H161" s="491"/>
      <c r="I161" s="491"/>
      <c r="J161" s="491"/>
      <c r="K161" s="491"/>
      <c r="L161" s="541"/>
    </row>
    <row r="162" spans="2:15" ht="15">
      <c r="B162" s="545" t="s">
        <v>286</v>
      </c>
      <c r="C162" s="546">
        <v>92586</v>
      </c>
      <c r="D162" s="546">
        <v>5488</v>
      </c>
      <c r="E162" s="546">
        <v>2405</v>
      </c>
      <c r="F162" s="546">
        <v>2871</v>
      </c>
      <c r="G162" s="546">
        <v>212</v>
      </c>
      <c r="H162" s="546">
        <v>87098</v>
      </c>
      <c r="I162" s="546">
        <v>12144</v>
      </c>
      <c r="J162" s="546">
        <v>26875</v>
      </c>
      <c r="K162" s="546">
        <v>48079</v>
      </c>
      <c r="L162" s="547">
        <v>0</v>
      </c>
    </row>
    <row r="163" spans="2:15" ht="15">
      <c r="B163" s="545" t="s">
        <v>287</v>
      </c>
      <c r="C163" s="546">
        <v>112255</v>
      </c>
      <c r="D163" s="546">
        <v>5256</v>
      </c>
      <c r="E163" s="546">
        <v>2018</v>
      </c>
      <c r="F163" s="546">
        <v>3025</v>
      </c>
      <c r="G163" s="546">
        <v>213</v>
      </c>
      <c r="H163" s="546">
        <v>106999</v>
      </c>
      <c r="I163" s="546">
        <v>16377</v>
      </c>
      <c r="J163" s="546">
        <v>33664</v>
      </c>
      <c r="K163" s="546">
        <v>56958</v>
      </c>
      <c r="L163" s="547">
        <v>0</v>
      </c>
    </row>
    <row r="164" spans="2:15" ht="15">
      <c r="B164" s="545" t="s">
        <v>288</v>
      </c>
      <c r="C164" s="546">
        <v>127230</v>
      </c>
      <c r="D164" s="548">
        <v>6259</v>
      </c>
      <c r="E164" s="548">
        <v>2525</v>
      </c>
      <c r="F164" s="548">
        <v>3243</v>
      </c>
      <c r="G164" s="549">
        <v>491</v>
      </c>
      <c r="H164" s="546">
        <v>120971</v>
      </c>
      <c r="I164" s="548">
        <v>18611</v>
      </c>
      <c r="J164" s="548">
        <v>39166</v>
      </c>
      <c r="K164" s="548">
        <v>63194</v>
      </c>
      <c r="L164" s="550">
        <v>0</v>
      </c>
    </row>
    <row r="165" spans="2:15" ht="15">
      <c r="B165" s="545" t="s">
        <v>289</v>
      </c>
      <c r="C165" s="546">
        <v>134086</v>
      </c>
      <c r="D165" s="546">
        <v>6936</v>
      </c>
      <c r="E165" s="551">
        <v>3358</v>
      </c>
      <c r="F165" s="551">
        <v>3447</v>
      </c>
      <c r="G165" s="546">
        <v>131</v>
      </c>
      <c r="H165" s="546">
        <v>127150</v>
      </c>
      <c r="I165" s="546">
        <v>19264</v>
      </c>
      <c r="J165" s="546">
        <v>39401</v>
      </c>
      <c r="K165" s="546">
        <v>68485</v>
      </c>
      <c r="L165" s="547">
        <v>0</v>
      </c>
    </row>
    <row r="166" spans="2:15" ht="15">
      <c r="B166" s="545" t="s">
        <v>290</v>
      </c>
      <c r="C166" s="546">
        <v>136192</v>
      </c>
      <c r="D166" s="546">
        <v>6286</v>
      </c>
      <c r="E166" s="551">
        <v>2552</v>
      </c>
      <c r="F166" s="551">
        <v>3525</v>
      </c>
      <c r="G166" s="546">
        <v>209</v>
      </c>
      <c r="H166" s="546">
        <v>129906</v>
      </c>
      <c r="I166" s="546">
        <v>19631</v>
      </c>
      <c r="J166" s="546">
        <v>39130</v>
      </c>
      <c r="K166" s="546">
        <v>71145</v>
      </c>
      <c r="L166" s="547">
        <v>0</v>
      </c>
    </row>
    <row r="167" spans="2:15" ht="15">
      <c r="B167" s="545" t="s">
        <v>291</v>
      </c>
      <c r="C167" s="546">
        <v>125963</v>
      </c>
      <c r="D167" s="546">
        <v>6050</v>
      </c>
      <c r="E167" s="551">
        <v>2216</v>
      </c>
      <c r="F167" s="551">
        <v>3581</v>
      </c>
      <c r="G167" s="546">
        <v>253</v>
      </c>
      <c r="H167" s="546">
        <v>119913</v>
      </c>
      <c r="I167" s="546">
        <v>15850</v>
      </c>
      <c r="J167" s="546">
        <v>38915</v>
      </c>
      <c r="K167" s="546">
        <v>65148</v>
      </c>
      <c r="L167" s="547">
        <v>0</v>
      </c>
    </row>
    <row r="168" spans="2:15" ht="15">
      <c r="B168" s="545" t="s">
        <v>292</v>
      </c>
      <c r="C168" s="546">
        <v>125289</v>
      </c>
      <c r="D168" s="552">
        <v>5534</v>
      </c>
      <c r="E168" s="548">
        <v>1721</v>
      </c>
      <c r="F168" s="549">
        <v>3641</v>
      </c>
      <c r="G168" s="549">
        <v>172</v>
      </c>
      <c r="H168" s="546">
        <v>119755</v>
      </c>
      <c r="I168" s="548">
        <v>17578</v>
      </c>
      <c r="J168" s="548">
        <v>40395</v>
      </c>
      <c r="K168" s="548">
        <v>61782</v>
      </c>
      <c r="L168" s="550">
        <v>0</v>
      </c>
    </row>
    <row r="169" spans="2:15" ht="15">
      <c r="B169" s="545" t="s">
        <v>293</v>
      </c>
      <c r="C169" s="546">
        <v>123259</v>
      </c>
      <c r="D169" s="552">
        <v>5686</v>
      </c>
      <c r="E169" s="548">
        <v>1570</v>
      </c>
      <c r="F169" s="548">
        <v>4024</v>
      </c>
      <c r="G169" s="549">
        <v>92</v>
      </c>
      <c r="H169" s="546">
        <v>117573</v>
      </c>
      <c r="I169" s="548">
        <v>16732</v>
      </c>
      <c r="J169" s="548">
        <v>41497</v>
      </c>
      <c r="K169" s="548">
        <v>59344</v>
      </c>
      <c r="L169" s="550">
        <v>0</v>
      </c>
    </row>
    <row r="170" spans="2:15" ht="15">
      <c r="B170" s="545" t="s">
        <v>294</v>
      </c>
      <c r="C170" s="546">
        <v>137538</v>
      </c>
      <c r="D170" s="546">
        <v>6510</v>
      </c>
      <c r="E170" s="551">
        <v>1703</v>
      </c>
      <c r="F170" s="551">
        <v>4613</v>
      </c>
      <c r="G170" s="546">
        <v>194</v>
      </c>
      <c r="H170" s="546">
        <v>131028</v>
      </c>
      <c r="I170" s="546">
        <v>17460</v>
      </c>
      <c r="J170" s="546">
        <v>48788</v>
      </c>
      <c r="K170" s="546">
        <v>64780</v>
      </c>
      <c r="L170" s="547">
        <v>0</v>
      </c>
    </row>
    <row r="171" spans="2:15" ht="15">
      <c r="B171" s="553" t="s">
        <v>295</v>
      </c>
      <c r="C171" s="546">
        <v>148783</v>
      </c>
      <c r="D171" s="552">
        <v>6253</v>
      </c>
      <c r="E171" s="548">
        <v>1901</v>
      </c>
      <c r="F171" s="548">
        <v>3976</v>
      </c>
      <c r="G171" s="548">
        <v>376</v>
      </c>
      <c r="H171" s="551">
        <v>142530</v>
      </c>
      <c r="I171" s="548">
        <v>20892</v>
      </c>
      <c r="J171" s="548">
        <v>57047</v>
      </c>
      <c r="K171" s="548">
        <v>64591</v>
      </c>
      <c r="L171" s="550">
        <v>0</v>
      </c>
      <c r="N171" s="1156"/>
      <c r="O171" s="1156"/>
    </row>
    <row r="172" spans="2:15" ht="15">
      <c r="B172" s="554" t="s">
        <v>296</v>
      </c>
      <c r="C172" s="546">
        <v>127484</v>
      </c>
      <c r="D172" s="548">
        <v>5470</v>
      </c>
      <c r="E172" s="548">
        <v>1876</v>
      </c>
      <c r="F172" s="548">
        <v>3382</v>
      </c>
      <c r="G172" s="548">
        <v>212</v>
      </c>
      <c r="H172" s="548">
        <v>122014</v>
      </c>
      <c r="I172" s="548">
        <v>17928</v>
      </c>
      <c r="J172" s="548">
        <v>46417</v>
      </c>
      <c r="K172" s="548">
        <v>57669</v>
      </c>
      <c r="L172" s="550">
        <v>0</v>
      </c>
    </row>
    <row r="173" spans="2:15" ht="15">
      <c r="B173" s="554" t="s">
        <v>297</v>
      </c>
      <c r="C173" s="546">
        <v>124945</v>
      </c>
      <c r="D173" s="548">
        <v>6456</v>
      </c>
      <c r="E173" s="548">
        <v>2448</v>
      </c>
      <c r="F173" s="548">
        <v>3718</v>
      </c>
      <c r="G173" s="548">
        <v>290</v>
      </c>
      <c r="H173" s="548">
        <v>118489</v>
      </c>
      <c r="I173" s="548">
        <v>16716</v>
      </c>
      <c r="J173" s="548">
        <v>43244</v>
      </c>
      <c r="K173" s="548">
        <v>58529</v>
      </c>
      <c r="L173" s="550">
        <v>0</v>
      </c>
      <c r="N173" s="519"/>
      <c r="O173" s="520"/>
    </row>
    <row r="174" spans="2:15" ht="15">
      <c r="B174" s="555"/>
      <c r="C174" s="551"/>
      <c r="D174" s="551"/>
      <c r="E174" s="551"/>
      <c r="F174" s="551"/>
      <c r="G174" s="551"/>
      <c r="H174" s="551"/>
      <c r="I174" s="551"/>
      <c r="J174" s="551"/>
      <c r="K174" s="551"/>
      <c r="L174" s="547"/>
    </row>
    <row r="175" spans="2:15" ht="15.75">
      <c r="B175" s="556">
        <v>2014</v>
      </c>
      <c r="C175" s="557">
        <f t="shared" ref="C175:K175" si="4">SUM(C162:C173)</f>
        <v>1515610</v>
      </c>
      <c r="D175" s="557">
        <f>SUM(D162:D173)</f>
        <v>72184</v>
      </c>
      <c r="E175" s="557">
        <f t="shared" si="4"/>
        <v>26293</v>
      </c>
      <c r="F175" s="557">
        <f t="shared" si="4"/>
        <v>43046</v>
      </c>
      <c r="G175" s="557">
        <f>SUM(G162:G173)</f>
        <v>2845</v>
      </c>
      <c r="H175" s="557">
        <f t="shared" si="4"/>
        <v>1443426</v>
      </c>
      <c r="I175" s="557">
        <f t="shared" si="4"/>
        <v>209183</v>
      </c>
      <c r="J175" s="557">
        <f t="shared" si="4"/>
        <v>494539</v>
      </c>
      <c r="K175" s="557">
        <f t="shared" si="4"/>
        <v>739704</v>
      </c>
      <c r="L175" s="558">
        <f>SUM(L162:L173)</f>
        <v>0</v>
      </c>
      <c r="N175" s="524"/>
      <c r="O175" s="524"/>
    </row>
    <row r="176" spans="2:15" ht="12.75">
      <c r="B176" s="542"/>
      <c r="C176" s="559"/>
      <c r="D176" s="559"/>
      <c r="E176" s="559"/>
      <c r="F176" s="559"/>
      <c r="G176" s="559"/>
      <c r="H176" s="559"/>
      <c r="I176" s="559"/>
      <c r="J176" s="559"/>
      <c r="K176" s="559"/>
      <c r="L176" s="560"/>
    </row>
    <row r="177" spans="2:12" ht="12.75">
      <c r="B177" s="542"/>
      <c r="C177" s="1190" t="s">
        <v>310</v>
      </c>
      <c r="D177" s="1190"/>
      <c r="E177" s="1190"/>
      <c r="F177" s="1190"/>
      <c r="G177" s="1190"/>
      <c r="H177" s="1190"/>
      <c r="I177" s="1190"/>
      <c r="J177" s="1190"/>
      <c r="K177" s="1190"/>
      <c r="L177" s="1191"/>
    </row>
    <row r="178" spans="2:12" ht="12.75">
      <c r="B178" s="540"/>
      <c r="C178" s="559"/>
      <c r="D178" s="559"/>
      <c r="E178" s="559"/>
      <c r="F178" s="559"/>
      <c r="G178" s="559"/>
      <c r="H178" s="559"/>
      <c r="I178" s="559"/>
      <c r="J178" s="559"/>
      <c r="K178" s="559"/>
      <c r="L178" s="560"/>
    </row>
    <row r="179" spans="2:12" ht="12.75">
      <c r="B179" s="561" t="s">
        <v>286</v>
      </c>
      <c r="C179" s="546">
        <v>25724377</v>
      </c>
      <c r="D179" s="546">
        <v>254527</v>
      </c>
      <c r="E179" s="546">
        <v>83324</v>
      </c>
      <c r="F179" s="546">
        <v>146521</v>
      </c>
      <c r="G179" s="546">
        <v>24682</v>
      </c>
      <c r="H179" s="546">
        <v>25469850</v>
      </c>
      <c r="I179" s="546">
        <v>3024181</v>
      </c>
      <c r="J179" s="546">
        <v>7143971</v>
      </c>
      <c r="K179" s="546">
        <v>15301698</v>
      </c>
      <c r="L179" s="547">
        <v>0</v>
      </c>
    </row>
    <row r="180" spans="2:12" ht="12.75">
      <c r="B180" s="561" t="s">
        <v>287</v>
      </c>
      <c r="C180" s="546">
        <v>32105775</v>
      </c>
      <c r="D180" s="546">
        <v>258760</v>
      </c>
      <c r="E180" s="546">
        <v>70348</v>
      </c>
      <c r="F180" s="546">
        <v>162873</v>
      </c>
      <c r="G180" s="546">
        <v>25539</v>
      </c>
      <c r="H180" s="546">
        <v>31847015</v>
      </c>
      <c r="I180" s="546">
        <v>4171727</v>
      </c>
      <c r="J180" s="546">
        <v>9173672</v>
      </c>
      <c r="K180" s="546">
        <v>18501616</v>
      </c>
      <c r="L180" s="547">
        <v>0</v>
      </c>
    </row>
    <row r="181" spans="2:12" ht="12.75">
      <c r="B181" s="561" t="s">
        <v>288</v>
      </c>
      <c r="C181" s="546">
        <v>35177115</v>
      </c>
      <c r="D181" s="548">
        <v>307016</v>
      </c>
      <c r="E181" s="548">
        <v>85844</v>
      </c>
      <c r="F181" s="548">
        <v>169789</v>
      </c>
      <c r="G181" s="549">
        <v>51383</v>
      </c>
      <c r="H181" s="546">
        <v>34870099</v>
      </c>
      <c r="I181" s="548">
        <v>4692389</v>
      </c>
      <c r="J181" s="548">
        <v>10580353</v>
      </c>
      <c r="K181" s="548">
        <v>19597357</v>
      </c>
      <c r="L181" s="550">
        <v>0</v>
      </c>
    </row>
    <row r="182" spans="2:12" ht="12.75">
      <c r="B182" s="561" t="s">
        <v>289</v>
      </c>
      <c r="C182" s="546">
        <v>37153445</v>
      </c>
      <c r="D182" s="546">
        <v>320441</v>
      </c>
      <c r="E182" s="551">
        <v>116773</v>
      </c>
      <c r="F182" s="551">
        <v>186969</v>
      </c>
      <c r="G182" s="546">
        <v>16699</v>
      </c>
      <c r="H182" s="546">
        <v>36833004</v>
      </c>
      <c r="I182" s="546">
        <v>4823901</v>
      </c>
      <c r="J182" s="546">
        <v>10595802</v>
      </c>
      <c r="K182" s="546">
        <v>21413301</v>
      </c>
      <c r="L182" s="547">
        <v>0</v>
      </c>
    </row>
    <row r="183" spans="2:12" ht="12.75">
      <c r="B183" s="561" t="s">
        <v>290</v>
      </c>
      <c r="C183" s="546">
        <v>37446766</v>
      </c>
      <c r="D183" s="546">
        <v>308653</v>
      </c>
      <c r="E183" s="551">
        <v>87778</v>
      </c>
      <c r="F183" s="551">
        <v>195325</v>
      </c>
      <c r="G183" s="551">
        <v>25550</v>
      </c>
      <c r="H183" s="546">
        <v>37138113</v>
      </c>
      <c r="I183" s="551">
        <v>4912040</v>
      </c>
      <c r="J183" s="551">
        <v>10446302</v>
      </c>
      <c r="K183" s="551">
        <v>21779771</v>
      </c>
      <c r="L183" s="562">
        <v>0</v>
      </c>
    </row>
    <row r="184" spans="2:12" ht="12.75">
      <c r="B184" s="561" t="s">
        <v>291</v>
      </c>
      <c r="C184" s="546">
        <v>34350146</v>
      </c>
      <c r="D184" s="546">
        <v>309965</v>
      </c>
      <c r="E184" s="551">
        <v>78296</v>
      </c>
      <c r="F184" s="551">
        <v>199236</v>
      </c>
      <c r="G184" s="546">
        <v>32433</v>
      </c>
      <c r="H184" s="546">
        <v>34040181</v>
      </c>
      <c r="I184" s="546">
        <v>3948382</v>
      </c>
      <c r="J184" s="546">
        <v>10110819</v>
      </c>
      <c r="K184" s="546">
        <v>19980980</v>
      </c>
      <c r="L184" s="547">
        <v>0</v>
      </c>
    </row>
    <row r="185" spans="2:12" ht="12.75">
      <c r="B185" s="561" t="s">
        <v>292</v>
      </c>
      <c r="C185" s="546">
        <v>34540393</v>
      </c>
      <c r="D185" s="548">
        <v>281193</v>
      </c>
      <c r="E185" s="548">
        <v>60600</v>
      </c>
      <c r="F185" s="548">
        <v>196981</v>
      </c>
      <c r="G185" s="549">
        <v>23612</v>
      </c>
      <c r="H185" s="546">
        <v>34259200</v>
      </c>
      <c r="I185" s="548">
        <v>4361232</v>
      </c>
      <c r="J185" s="548">
        <v>10693463</v>
      </c>
      <c r="K185" s="548">
        <v>19204505</v>
      </c>
      <c r="L185" s="550">
        <v>0</v>
      </c>
    </row>
    <row r="186" spans="2:12" ht="12.75">
      <c r="B186" s="561" t="s">
        <v>293</v>
      </c>
      <c r="C186" s="546">
        <v>33134957</v>
      </c>
      <c r="D186" s="548">
        <v>275574</v>
      </c>
      <c r="E186" s="548">
        <v>54837</v>
      </c>
      <c r="F186" s="548">
        <v>209878</v>
      </c>
      <c r="G186" s="549">
        <v>10859</v>
      </c>
      <c r="H186" s="546">
        <v>32859383</v>
      </c>
      <c r="I186" s="548">
        <v>4089026</v>
      </c>
      <c r="J186" s="548">
        <v>10734844</v>
      </c>
      <c r="K186" s="548">
        <v>18035513</v>
      </c>
      <c r="L186" s="550">
        <v>0</v>
      </c>
    </row>
    <row r="187" spans="2:12" ht="12.75">
      <c r="B187" s="561" t="s">
        <v>294</v>
      </c>
      <c r="C187" s="546">
        <v>36025402</v>
      </c>
      <c r="D187" s="548">
        <v>329928</v>
      </c>
      <c r="E187" s="548">
        <v>57994</v>
      </c>
      <c r="F187" s="548">
        <v>246852</v>
      </c>
      <c r="G187" s="549">
        <v>25082</v>
      </c>
      <c r="H187" s="546">
        <v>35695474</v>
      </c>
      <c r="I187" s="548">
        <v>4142453</v>
      </c>
      <c r="J187" s="548">
        <v>12632311</v>
      </c>
      <c r="K187" s="548">
        <v>18920710</v>
      </c>
      <c r="L187" s="550">
        <v>0</v>
      </c>
    </row>
    <row r="188" spans="2:12" ht="12.75">
      <c r="B188" s="561" t="s">
        <v>295</v>
      </c>
      <c r="C188" s="546">
        <v>39118598</v>
      </c>
      <c r="D188" s="548">
        <v>336520</v>
      </c>
      <c r="E188" s="548">
        <v>67844</v>
      </c>
      <c r="F188" s="548">
        <v>223311</v>
      </c>
      <c r="G188" s="548">
        <v>45365</v>
      </c>
      <c r="H188" s="551">
        <v>38782078</v>
      </c>
      <c r="I188" s="548">
        <v>5007545</v>
      </c>
      <c r="J188" s="548">
        <v>14578815</v>
      </c>
      <c r="K188" s="548">
        <v>19195718</v>
      </c>
      <c r="L188" s="550">
        <v>0</v>
      </c>
    </row>
    <row r="189" spans="2:12" ht="12.75">
      <c r="B189" s="561" t="s">
        <v>296</v>
      </c>
      <c r="C189" s="546">
        <v>34415881</v>
      </c>
      <c r="D189" s="548">
        <v>283962</v>
      </c>
      <c r="E189" s="548">
        <v>65162</v>
      </c>
      <c r="F189" s="548">
        <v>194542</v>
      </c>
      <c r="G189" s="548">
        <v>24258</v>
      </c>
      <c r="H189" s="548">
        <v>34131919</v>
      </c>
      <c r="I189" s="548">
        <v>4360988</v>
      </c>
      <c r="J189" s="548">
        <v>12229784</v>
      </c>
      <c r="K189" s="548">
        <v>17541147</v>
      </c>
      <c r="L189" s="550">
        <v>0</v>
      </c>
    </row>
    <row r="190" spans="2:12" ht="12.75">
      <c r="B190" s="561" t="s">
        <v>297</v>
      </c>
      <c r="C190" s="546">
        <v>33838651</v>
      </c>
      <c r="D190" s="548">
        <v>325767</v>
      </c>
      <c r="E190" s="548">
        <v>85781</v>
      </c>
      <c r="F190" s="548">
        <v>203670</v>
      </c>
      <c r="G190" s="548">
        <v>36316</v>
      </c>
      <c r="H190" s="548">
        <v>33512884</v>
      </c>
      <c r="I190" s="548">
        <v>4061970</v>
      </c>
      <c r="J190" s="548">
        <v>11532427</v>
      </c>
      <c r="K190" s="548">
        <v>17918487</v>
      </c>
      <c r="L190" s="550">
        <v>0</v>
      </c>
    </row>
    <row r="191" spans="2:12" ht="12.75">
      <c r="B191" s="542"/>
      <c r="C191" s="551"/>
      <c r="D191" s="551"/>
      <c r="E191" s="551"/>
      <c r="F191" s="551"/>
      <c r="G191" s="551"/>
      <c r="H191" s="551"/>
      <c r="I191" s="551"/>
      <c r="J191" s="551"/>
      <c r="K191" s="551"/>
      <c r="L191" s="547"/>
    </row>
    <row r="192" spans="2:12" ht="12.75">
      <c r="B192" s="556">
        <v>2014</v>
      </c>
      <c r="C192" s="557">
        <f t="shared" ref="C192:L192" si="5">SUM(C179:C190)</f>
        <v>413031506</v>
      </c>
      <c r="D192" s="557">
        <f t="shared" si="5"/>
        <v>3592306</v>
      </c>
      <c r="E192" s="557">
        <f t="shared" si="5"/>
        <v>914581</v>
      </c>
      <c r="F192" s="557">
        <f t="shared" si="5"/>
        <v>2335947</v>
      </c>
      <c r="G192" s="557">
        <f t="shared" si="5"/>
        <v>341778</v>
      </c>
      <c r="H192" s="557">
        <f t="shared" si="5"/>
        <v>409439200</v>
      </c>
      <c r="I192" s="557">
        <f t="shared" si="5"/>
        <v>51595834</v>
      </c>
      <c r="J192" s="557">
        <f t="shared" si="5"/>
        <v>130452563</v>
      </c>
      <c r="K192" s="557">
        <f t="shared" si="5"/>
        <v>227390803</v>
      </c>
      <c r="L192" s="558">
        <f t="shared" si="5"/>
        <v>0</v>
      </c>
    </row>
    <row r="193" spans="2:12" ht="12.75">
      <c r="B193" s="563"/>
      <c r="C193" s="564"/>
      <c r="D193" s="564"/>
      <c r="E193" s="564"/>
      <c r="F193" s="564"/>
      <c r="G193" s="564"/>
      <c r="H193" s="564"/>
      <c r="I193" s="564"/>
      <c r="J193" s="564"/>
      <c r="K193" s="564"/>
      <c r="L193" s="565"/>
    </row>
    <row r="194" spans="2:12" ht="12.75" customHeight="1">
      <c r="B194" s="1171" t="s">
        <v>274</v>
      </c>
      <c r="C194" s="1173" t="s">
        <v>22</v>
      </c>
      <c r="D194" s="1173" t="s">
        <v>275</v>
      </c>
      <c r="E194" s="1175" t="s">
        <v>276</v>
      </c>
      <c r="F194" s="1176"/>
      <c r="G194" s="1177"/>
      <c r="H194" s="1178" t="s">
        <v>277</v>
      </c>
      <c r="I194" s="1180" t="s">
        <v>278</v>
      </c>
      <c r="J194" s="1181"/>
      <c r="K194" s="1181"/>
      <c r="L194" s="1182"/>
    </row>
    <row r="195" spans="2:12" ht="12.75" customHeight="1">
      <c r="B195" s="1172"/>
      <c r="C195" s="1174"/>
      <c r="D195" s="1174"/>
      <c r="E195" s="1183" t="s">
        <v>279</v>
      </c>
      <c r="F195" s="1173" t="s">
        <v>280</v>
      </c>
      <c r="G195" s="1173" t="s">
        <v>281</v>
      </c>
      <c r="H195" s="1179"/>
      <c r="I195" s="1183" t="s">
        <v>282</v>
      </c>
      <c r="J195" s="1183" t="s">
        <v>24</v>
      </c>
      <c r="K195" s="1173" t="s">
        <v>283</v>
      </c>
      <c r="L195" s="1188" t="s">
        <v>284</v>
      </c>
    </row>
    <row r="196" spans="2:12" ht="12.75" customHeight="1">
      <c r="B196" s="1172"/>
      <c r="C196" s="1174"/>
      <c r="D196" s="1174"/>
      <c r="E196" s="1184"/>
      <c r="F196" s="1174"/>
      <c r="G196" s="1174"/>
      <c r="H196" s="1179"/>
      <c r="I196" s="1186"/>
      <c r="J196" s="1186"/>
      <c r="K196" s="1187"/>
      <c r="L196" s="1189"/>
    </row>
    <row r="197" spans="2:12" ht="12.75">
      <c r="B197" s="538">
        <v>0</v>
      </c>
      <c r="C197" s="566">
        <v>1</v>
      </c>
      <c r="D197" s="566">
        <v>2</v>
      </c>
      <c r="E197" s="567">
        <v>3</v>
      </c>
      <c r="F197" s="567">
        <v>4</v>
      </c>
      <c r="G197" s="566">
        <v>5</v>
      </c>
      <c r="H197" s="566">
        <v>6</v>
      </c>
      <c r="I197" s="566">
        <v>7</v>
      </c>
      <c r="J197" s="566">
        <v>8</v>
      </c>
      <c r="K197" s="566">
        <v>9</v>
      </c>
      <c r="L197" s="568">
        <v>10</v>
      </c>
    </row>
    <row r="198" spans="2:12" ht="12.75">
      <c r="B198" s="540"/>
      <c r="C198" s="559"/>
      <c r="D198" s="559"/>
      <c r="E198" s="559"/>
      <c r="F198" s="559"/>
      <c r="G198" s="559"/>
      <c r="H198" s="559"/>
      <c r="I198" s="559"/>
      <c r="J198" s="559"/>
      <c r="K198" s="559"/>
      <c r="L198" s="560"/>
    </row>
    <row r="199" spans="2:12" ht="12.75">
      <c r="B199" s="542"/>
      <c r="C199" s="1190" t="s">
        <v>311</v>
      </c>
      <c r="D199" s="1190"/>
      <c r="E199" s="1190"/>
      <c r="F199" s="1190"/>
      <c r="G199" s="1190"/>
      <c r="H199" s="1190"/>
      <c r="I199" s="1190"/>
      <c r="J199" s="1190"/>
      <c r="K199" s="1190"/>
      <c r="L199" s="1191"/>
    </row>
    <row r="200" spans="2:12" ht="12.75">
      <c r="B200" s="542"/>
      <c r="C200" s="569"/>
      <c r="D200" s="569"/>
      <c r="E200" s="569"/>
      <c r="F200" s="569"/>
      <c r="G200" s="569"/>
      <c r="H200" s="569"/>
      <c r="I200" s="569"/>
      <c r="J200" s="569"/>
      <c r="K200" s="569"/>
      <c r="L200" s="570"/>
    </row>
    <row r="201" spans="2:12" ht="12.75">
      <c r="B201" s="561" t="s">
        <v>286</v>
      </c>
      <c r="C201" s="546">
        <v>50554415</v>
      </c>
      <c r="D201" s="546">
        <v>437089</v>
      </c>
      <c r="E201" s="546">
        <v>142279</v>
      </c>
      <c r="F201" s="546">
        <v>252433</v>
      </c>
      <c r="G201" s="546">
        <v>42377</v>
      </c>
      <c r="H201" s="546">
        <v>50117326</v>
      </c>
      <c r="I201" s="546">
        <v>5965216</v>
      </c>
      <c r="J201" s="546">
        <v>14573797</v>
      </c>
      <c r="K201" s="546">
        <v>29578313</v>
      </c>
      <c r="L201" s="547">
        <v>0</v>
      </c>
    </row>
    <row r="202" spans="2:12" ht="12.75">
      <c r="B202" s="561" t="s">
        <v>287</v>
      </c>
      <c r="C202" s="546">
        <v>63263060</v>
      </c>
      <c r="D202" s="546">
        <v>438405</v>
      </c>
      <c r="E202" s="546">
        <v>119047</v>
      </c>
      <c r="F202" s="546">
        <v>275217</v>
      </c>
      <c r="G202" s="546">
        <v>44141</v>
      </c>
      <c r="H202" s="546">
        <v>62824655</v>
      </c>
      <c r="I202" s="546">
        <v>8196612</v>
      </c>
      <c r="J202" s="546">
        <v>18797160</v>
      </c>
      <c r="K202" s="546">
        <v>35830883</v>
      </c>
      <c r="L202" s="547">
        <v>0</v>
      </c>
    </row>
    <row r="203" spans="2:12" ht="12.75">
      <c r="B203" s="561" t="s">
        <v>288</v>
      </c>
      <c r="C203" s="546">
        <v>69610393</v>
      </c>
      <c r="D203" s="548">
        <v>519063</v>
      </c>
      <c r="E203" s="548">
        <v>145120</v>
      </c>
      <c r="F203" s="548">
        <v>286503</v>
      </c>
      <c r="G203" s="549">
        <v>87440</v>
      </c>
      <c r="H203" s="546">
        <v>69091330</v>
      </c>
      <c r="I203" s="548">
        <v>9250522</v>
      </c>
      <c r="J203" s="548">
        <v>21745014</v>
      </c>
      <c r="K203" s="548">
        <v>38095794</v>
      </c>
      <c r="L203" s="550">
        <v>0</v>
      </c>
    </row>
    <row r="204" spans="2:12" ht="12.75">
      <c r="B204" s="561" t="s">
        <v>289</v>
      </c>
      <c r="C204" s="546">
        <v>74275700</v>
      </c>
      <c r="D204" s="546">
        <v>535968</v>
      </c>
      <c r="E204" s="551">
        <v>197157</v>
      </c>
      <c r="F204" s="551">
        <v>310255</v>
      </c>
      <c r="G204" s="551">
        <v>28556</v>
      </c>
      <c r="H204" s="546">
        <v>73739732</v>
      </c>
      <c r="I204" s="551">
        <v>9572313</v>
      </c>
      <c r="J204" s="551">
        <v>21910929</v>
      </c>
      <c r="K204" s="551">
        <v>42256490</v>
      </c>
      <c r="L204" s="562">
        <v>0</v>
      </c>
    </row>
    <row r="205" spans="2:12" ht="12.75">
      <c r="B205" s="561" t="s">
        <v>290</v>
      </c>
      <c r="C205" s="546">
        <v>75318609</v>
      </c>
      <c r="D205" s="546">
        <v>519440</v>
      </c>
      <c r="E205" s="551">
        <v>149411</v>
      </c>
      <c r="F205" s="551">
        <v>325988</v>
      </c>
      <c r="G205" s="551">
        <v>44041</v>
      </c>
      <c r="H205" s="546">
        <v>74799169</v>
      </c>
      <c r="I205" s="551">
        <v>9803337</v>
      </c>
      <c r="J205" s="551">
        <v>21533013</v>
      </c>
      <c r="K205" s="551">
        <v>43462819</v>
      </c>
      <c r="L205" s="562">
        <v>0</v>
      </c>
    </row>
    <row r="206" spans="2:12" ht="12.75">
      <c r="B206" s="561" t="s">
        <v>291</v>
      </c>
      <c r="C206" s="546">
        <v>68758973</v>
      </c>
      <c r="D206" s="546">
        <v>520675</v>
      </c>
      <c r="E206" s="551">
        <v>132173</v>
      </c>
      <c r="F206" s="551">
        <v>331982</v>
      </c>
      <c r="G206" s="551">
        <v>56520</v>
      </c>
      <c r="H206" s="546">
        <v>68238298</v>
      </c>
      <c r="I206" s="551">
        <v>7880659</v>
      </c>
      <c r="J206" s="551">
        <v>21309048</v>
      </c>
      <c r="K206" s="551">
        <v>39048591</v>
      </c>
      <c r="L206" s="562">
        <v>0</v>
      </c>
    </row>
    <row r="207" spans="2:12" ht="12.75">
      <c r="B207" s="561" t="s">
        <v>292</v>
      </c>
      <c r="C207" s="546">
        <v>68579473</v>
      </c>
      <c r="D207" s="548">
        <v>471807</v>
      </c>
      <c r="E207" s="548">
        <v>103257</v>
      </c>
      <c r="F207" s="548">
        <v>328068</v>
      </c>
      <c r="G207" s="549">
        <v>40482</v>
      </c>
      <c r="H207" s="546">
        <v>68107666</v>
      </c>
      <c r="I207" s="548">
        <v>8635805</v>
      </c>
      <c r="J207" s="548">
        <v>21954711</v>
      </c>
      <c r="K207" s="548">
        <v>37517150</v>
      </c>
      <c r="L207" s="550">
        <v>0</v>
      </c>
    </row>
    <row r="208" spans="2:12" ht="12.75">
      <c r="B208" s="561" t="s">
        <v>293</v>
      </c>
      <c r="C208" s="546">
        <v>66252298</v>
      </c>
      <c r="D208" s="548">
        <v>463709</v>
      </c>
      <c r="E208" s="548">
        <v>93394</v>
      </c>
      <c r="F208" s="548">
        <v>351671</v>
      </c>
      <c r="G208" s="549">
        <v>18644</v>
      </c>
      <c r="H208" s="546">
        <v>65788589</v>
      </c>
      <c r="I208" s="548">
        <v>8163025</v>
      </c>
      <c r="J208" s="548">
        <v>22257123</v>
      </c>
      <c r="K208" s="548">
        <v>35368441</v>
      </c>
      <c r="L208" s="550">
        <v>0</v>
      </c>
    </row>
    <row r="209" spans="2:12" ht="12.75">
      <c r="B209" s="561" t="s">
        <v>294</v>
      </c>
      <c r="C209" s="546">
        <v>72024744</v>
      </c>
      <c r="D209" s="546">
        <v>563876</v>
      </c>
      <c r="E209" s="551">
        <v>99798</v>
      </c>
      <c r="F209" s="551">
        <v>421140</v>
      </c>
      <c r="G209" s="551">
        <v>42938</v>
      </c>
      <c r="H209" s="546">
        <v>71460868</v>
      </c>
      <c r="I209" s="551">
        <v>8259720</v>
      </c>
      <c r="J209" s="551">
        <v>26022969</v>
      </c>
      <c r="K209" s="551">
        <v>37178179</v>
      </c>
      <c r="L209" s="562">
        <v>0</v>
      </c>
    </row>
    <row r="210" spans="2:12" ht="12.75">
      <c r="B210" s="561" t="s">
        <v>295</v>
      </c>
      <c r="C210" s="546">
        <v>78537466</v>
      </c>
      <c r="D210" s="548">
        <v>563147</v>
      </c>
      <c r="E210" s="548">
        <v>115662</v>
      </c>
      <c r="F210" s="548">
        <v>369810</v>
      </c>
      <c r="G210" s="548">
        <v>77675</v>
      </c>
      <c r="H210" s="551">
        <v>77974319</v>
      </c>
      <c r="I210" s="548">
        <v>9987659</v>
      </c>
      <c r="J210" s="548">
        <v>30272468</v>
      </c>
      <c r="K210" s="548">
        <v>37714192</v>
      </c>
      <c r="L210" s="550">
        <v>0</v>
      </c>
    </row>
    <row r="211" spans="2:12" ht="12.75">
      <c r="B211" s="561" t="s">
        <v>296</v>
      </c>
      <c r="C211" s="571">
        <v>69002119</v>
      </c>
      <c r="D211" s="548">
        <v>473421</v>
      </c>
      <c r="E211" s="548">
        <v>109539</v>
      </c>
      <c r="F211" s="548">
        <v>320272</v>
      </c>
      <c r="G211" s="549">
        <v>43610</v>
      </c>
      <c r="H211" s="571">
        <v>68528698</v>
      </c>
      <c r="I211" s="548">
        <v>8717553</v>
      </c>
      <c r="J211" s="548">
        <v>25419281</v>
      </c>
      <c r="K211" s="548">
        <v>34391864</v>
      </c>
      <c r="L211" s="550">
        <v>0</v>
      </c>
    </row>
    <row r="212" spans="2:12" ht="12.75">
      <c r="B212" s="561" t="s">
        <v>297</v>
      </c>
      <c r="C212" s="571">
        <v>67803428</v>
      </c>
      <c r="D212" s="548">
        <v>550559</v>
      </c>
      <c r="E212" s="548">
        <v>145431</v>
      </c>
      <c r="F212" s="548">
        <v>342175</v>
      </c>
      <c r="G212" s="549">
        <v>62953</v>
      </c>
      <c r="H212" s="571">
        <v>67252869</v>
      </c>
      <c r="I212" s="548">
        <v>8138908</v>
      </c>
      <c r="J212" s="548">
        <v>23943859</v>
      </c>
      <c r="K212" s="548">
        <v>35170102</v>
      </c>
      <c r="L212" s="550">
        <v>0</v>
      </c>
    </row>
    <row r="213" spans="2:12" ht="12.75">
      <c r="B213" s="561"/>
      <c r="C213" s="572"/>
      <c r="D213" s="509"/>
      <c r="E213" s="573"/>
      <c r="F213" s="573"/>
      <c r="G213" s="573"/>
      <c r="H213" s="509"/>
      <c r="I213" s="573"/>
      <c r="J213" s="573"/>
      <c r="K213" s="573"/>
      <c r="L213" s="574"/>
    </row>
    <row r="214" spans="2:12" ht="12.75">
      <c r="B214" s="556">
        <v>2014</v>
      </c>
      <c r="C214" s="575">
        <f t="shared" ref="C214:K214" si="6">SUM(C201:C212)</f>
        <v>823980678</v>
      </c>
      <c r="D214" s="575">
        <f t="shared" si="6"/>
        <v>6057159</v>
      </c>
      <c r="E214" s="575">
        <f t="shared" si="6"/>
        <v>1552268</v>
      </c>
      <c r="F214" s="575">
        <f t="shared" si="6"/>
        <v>3915514</v>
      </c>
      <c r="G214" s="575">
        <f t="shared" si="6"/>
        <v>589377</v>
      </c>
      <c r="H214" s="575">
        <f t="shared" si="6"/>
        <v>817923519</v>
      </c>
      <c r="I214" s="575">
        <f t="shared" si="6"/>
        <v>102571329</v>
      </c>
      <c r="J214" s="575">
        <f t="shared" si="6"/>
        <v>269739372</v>
      </c>
      <c r="K214" s="575">
        <f t="shared" si="6"/>
        <v>445612818</v>
      </c>
      <c r="L214" s="576">
        <f>SUM(L201:L212)</f>
        <v>0</v>
      </c>
    </row>
    <row r="215" spans="2:12">
      <c r="B215" s="577"/>
      <c r="C215" s="543"/>
      <c r="D215" s="543"/>
      <c r="E215" s="543"/>
      <c r="F215" s="543"/>
      <c r="G215" s="543"/>
      <c r="H215" s="543"/>
      <c r="I215" s="543"/>
      <c r="J215" s="543"/>
      <c r="K215" s="543"/>
      <c r="L215" s="578"/>
    </row>
    <row r="216" spans="2:12">
      <c r="B216" s="577"/>
      <c r="C216" s="543"/>
      <c r="D216" s="543"/>
      <c r="E216" s="543"/>
      <c r="F216" s="543"/>
      <c r="G216" s="543"/>
      <c r="H216" s="543"/>
      <c r="I216" s="543"/>
      <c r="J216" s="543"/>
      <c r="K216" s="543"/>
      <c r="L216" s="578"/>
    </row>
    <row r="217" spans="2:12" ht="20.25" thickBot="1">
      <c r="B217" s="579"/>
      <c r="C217" s="580"/>
      <c r="D217" s="580"/>
      <c r="E217" s="580"/>
      <c r="F217" s="581" t="s">
        <v>312</v>
      </c>
      <c r="G217" s="580"/>
      <c r="H217" s="580"/>
      <c r="I217" s="580"/>
      <c r="J217" s="580"/>
      <c r="K217" s="580"/>
      <c r="L217" s="582"/>
    </row>
    <row r="218" spans="2:12" ht="15.75">
      <c r="B218" s="583" t="s">
        <v>286</v>
      </c>
      <c r="C218" s="584">
        <f t="shared" ref="C218:K229" si="7">C201/C162</f>
        <v>546.02655909100724</v>
      </c>
      <c r="D218" s="584">
        <f t="shared" si="7"/>
        <v>79.644497084548107</v>
      </c>
      <c r="E218" s="584">
        <f t="shared" si="7"/>
        <v>59.15966735966736</v>
      </c>
      <c r="F218" s="584">
        <f t="shared" si="7"/>
        <v>87.925113200975275</v>
      </c>
      <c r="G218" s="584">
        <f t="shared" si="7"/>
        <v>199.89150943396226</v>
      </c>
      <c r="H218" s="584">
        <f t="shared" si="7"/>
        <v>575.41305196445387</v>
      </c>
      <c r="I218" s="584">
        <f t="shared" si="7"/>
        <v>491.20685111989462</v>
      </c>
      <c r="J218" s="584">
        <f t="shared" si="7"/>
        <v>542.28081860465113</v>
      </c>
      <c r="K218" s="584">
        <f t="shared" si="7"/>
        <v>615.20233365918591</v>
      </c>
      <c r="L218" s="585"/>
    </row>
    <row r="219" spans="2:12" ht="15.75">
      <c r="B219" s="579" t="s">
        <v>287</v>
      </c>
      <c r="C219" s="586">
        <f t="shared" si="7"/>
        <v>563.56563182040884</v>
      </c>
      <c r="D219" s="586">
        <f t="shared" si="7"/>
        <v>83.410388127853878</v>
      </c>
      <c r="E219" s="586">
        <f t="shared" si="7"/>
        <v>58.992566897918728</v>
      </c>
      <c r="F219" s="586">
        <f t="shared" si="7"/>
        <v>90.980826446280986</v>
      </c>
      <c r="G219" s="586">
        <f t="shared" si="7"/>
        <v>207.23474178403757</v>
      </c>
      <c r="H219" s="586">
        <f t="shared" si="7"/>
        <v>587.15179581117582</v>
      </c>
      <c r="I219" s="586">
        <f t="shared" si="7"/>
        <v>500.49532881480127</v>
      </c>
      <c r="J219" s="586">
        <f t="shared" si="7"/>
        <v>558.37571292775669</v>
      </c>
      <c r="K219" s="586">
        <f t="shared" si="7"/>
        <v>629.07551178061033</v>
      </c>
      <c r="L219" s="587"/>
    </row>
    <row r="220" spans="2:12" ht="15.75">
      <c r="B220" s="579" t="s">
        <v>288</v>
      </c>
      <c r="C220" s="586">
        <f t="shared" si="7"/>
        <v>547.1224789750845</v>
      </c>
      <c r="D220" s="586">
        <f t="shared" si="7"/>
        <v>82.930659849816266</v>
      </c>
      <c r="E220" s="586">
        <f t="shared" si="7"/>
        <v>57.473267326732675</v>
      </c>
      <c r="F220" s="586">
        <f t="shared" si="7"/>
        <v>88.345050878815911</v>
      </c>
      <c r="G220" s="586">
        <f t="shared" si="7"/>
        <v>178.08553971486762</v>
      </c>
      <c r="H220" s="586">
        <f t="shared" si="7"/>
        <v>571.13961197311755</v>
      </c>
      <c r="I220" s="586">
        <f t="shared" si="7"/>
        <v>497.04594057277956</v>
      </c>
      <c r="J220" s="586">
        <f t="shared" si="7"/>
        <v>555.20129704335397</v>
      </c>
      <c r="K220" s="586">
        <f t="shared" si="7"/>
        <v>602.83878216286359</v>
      </c>
      <c r="L220" s="587"/>
    </row>
    <row r="221" spans="2:12" ht="15.75">
      <c r="B221" s="579" t="s">
        <v>289</v>
      </c>
      <c r="C221" s="586">
        <f t="shared" si="7"/>
        <v>553.94075444117959</v>
      </c>
      <c r="D221" s="586">
        <f t="shared" si="7"/>
        <v>77.273356401384078</v>
      </c>
      <c r="E221" s="586">
        <f t="shared" si="7"/>
        <v>58.712626563430611</v>
      </c>
      <c r="F221" s="586">
        <f t="shared" si="7"/>
        <v>90.007252683492894</v>
      </c>
      <c r="G221" s="586">
        <f t="shared" si="7"/>
        <v>217.98473282442748</v>
      </c>
      <c r="H221" s="586">
        <f t="shared" si="7"/>
        <v>579.94283916633901</v>
      </c>
      <c r="I221" s="586">
        <f t="shared" si="7"/>
        <v>496.90162998338872</v>
      </c>
      <c r="J221" s="586">
        <f t="shared" si="7"/>
        <v>556.10083500418773</v>
      </c>
      <c r="K221" s="586">
        <f t="shared" si="7"/>
        <v>617.01817916332038</v>
      </c>
      <c r="L221" s="587"/>
    </row>
    <row r="222" spans="2:12" ht="15.75">
      <c r="B222" s="579" t="s">
        <v>290</v>
      </c>
      <c r="C222" s="586">
        <f t="shared" si="7"/>
        <v>553.03254963580832</v>
      </c>
      <c r="D222" s="586">
        <f t="shared" si="7"/>
        <v>82.634425707922361</v>
      </c>
      <c r="E222" s="586">
        <f t="shared" si="7"/>
        <v>58.546630094043884</v>
      </c>
      <c r="F222" s="586">
        <f t="shared" si="7"/>
        <v>92.478865248226953</v>
      </c>
      <c r="G222" s="586">
        <f t="shared" si="7"/>
        <v>210.7224880382775</v>
      </c>
      <c r="H222" s="586">
        <f t="shared" si="7"/>
        <v>575.79456684063859</v>
      </c>
      <c r="I222" s="586">
        <f t="shared" si="7"/>
        <v>499.38041872548519</v>
      </c>
      <c r="J222" s="586">
        <f t="shared" si="7"/>
        <v>550.29422438027086</v>
      </c>
      <c r="K222" s="586">
        <f t="shared" si="7"/>
        <v>610.90475788881861</v>
      </c>
      <c r="L222" s="587"/>
    </row>
    <row r="223" spans="2:12" ht="15.75">
      <c r="B223" s="579" t="s">
        <v>291</v>
      </c>
      <c r="C223" s="586">
        <f t="shared" si="7"/>
        <v>545.8664290307471</v>
      </c>
      <c r="D223" s="586">
        <f t="shared" si="7"/>
        <v>86.061983471074385</v>
      </c>
      <c r="E223" s="586">
        <f t="shared" si="7"/>
        <v>59.64485559566787</v>
      </c>
      <c r="F223" s="586">
        <f t="shared" si="7"/>
        <v>92.706506562412727</v>
      </c>
      <c r="G223" s="586">
        <f t="shared" si="7"/>
        <v>223.399209486166</v>
      </c>
      <c r="H223" s="586">
        <f t="shared" si="7"/>
        <v>569.06505549856979</v>
      </c>
      <c r="I223" s="586">
        <f t="shared" si="7"/>
        <v>497.20246056782332</v>
      </c>
      <c r="J223" s="586">
        <f t="shared" si="7"/>
        <v>547.57928819221377</v>
      </c>
      <c r="K223" s="586">
        <f t="shared" si="7"/>
        <v>599.3828053048444</v>
      </c>
      <c r="L223" s="587"/>
    </row>
    <row r="224" spans="2:12" ht="15.75">
      <c r="B224" s="579" t="s">
        <v>292</v>
      </c>
      <c r="C224" s="586">
        <f t="shared" si="7"/>
        <v>547.37026394974816</v>
      </c>
      <c r="D224" s="586">
        <f t="shared" si="7"/>
        <v>85.256053487531616</v>
      </c>
      <c r="E224" s="586">
        <f t="shared" si="7"/>
        <v>59.998256827425912</v>
      </c>
      <c r="F224" s="586">
        <f t="shared" si="7"/>
        <v>90.103817632518542</v>
      </c>
      <c r="G224" s="586">
        <f t="shared" si="7"/>
        <v>235.36046511627907</v>
      </c>
      <c r="H224" s="586">
        <f t="shared" si="7"/>
        <v>568.72503027013488</v>
      </c>
      <c r="I224" s="586">
        <f t="shared" si="7"/>
        <v>491.28484469222894</v>
      </c>
      <c r="J224" s="586">
        <f t="shared" si="7"/>
        <v>543.50070553286298</v>
      </c>
      <c r="K224" s="586">
        <f t="shared" si="7"/>
        <v>607.25049367129589</v>
      </c>
      <c r="L224" s="587"/>
    </row>
    <row r="225" spans="2:12" ht="15.75">
      <c r="B225" s="579" t="s">
        <v>293</v>
      </c>
      <c r="C225" s="586">
        <f t="shared" si="7"/>
        <v>537.50475016023165</v>
      </c>
      <c r="D225" s="586">
        <f t="shared" si="7"/>
        <v>81.552761167780517</v>
      </c>
      <c r="E225" s="586">
        <f t="shared" si="7"/>
        <v>59.486624203821655</v>
      </c>
      <c r="F225" s="586">
        <f t="shared" si="7"/>
        <v>87.393389662027829</v>
      </c>
      <c r="G225" s="586">
        <f t="shared" si="7"/>
        <v>202.65217391304347</v>
      </c>
      <c r="H225" s="586">
        <f t="shared" si="7"/>
        <v>559.55524652768918</v>
      </c>
      <c r="I225" s="586">
        <f t="shared" si="7"/>
        <v>487.86905331102082</v>
      </c>
      <c r="J225" s="586">
        <f t="shared" si="7"/>
        <v>536.35498951731449</v>
      </c>
      <c r="K225" s="586">
        <f t="shared" si="7"/>
        <v>595.99017592342955</v>
      </c>
      <c r="L225" s="587"/>
    </row>
    <row r="226" spans="2:12" ht="15.75">
      <c r="B226" s="579" t="s">
        <v>294</v>
      </c>
      <c r="C226" s="586">
        <f t="shared" si="7"/>
        <v>523.67159621341011</v>
      </c>
      <c r="D226" s="586">
        <f t="shared" si="7"/>
        <v>86.616897081413214</v>
      </c>
      <c r="E226" s="586">
        <f t="shared" si="7"/>
        <v>58.601291837933061</v>
      </c>
      <c r="F226" s="586">
        <f t="shared" si="7"/>
        <v>91.294168653804462</v>
      </c>
      <c r="G226" s="586">
        <f t="shared" si="7"/>
        <v>221.32989690721649</v>
      </c>
      <c r="H226" s="586">
        <f t="shared" si="7"/>
        <v>545.38623805598809</v>
      </c>
      <c r="I226" s="586">
        <f t="shared" si="7"/>
        <v>473.06529209621993</v>
      </c>
      <c r="J226" s="586">
        <f t="shared" si="7"/>
        <v>533.38872263671396</v>
      </c>
      <c r="K226" s="586">
        <f t="shared" si="7"/>
        <v>573.91446434084594</v>
      </c>
      <c r="L226" s="587"/>
    </row>
    <row r="227" spans="2:12" ht="15.75">
      <c r="B227" s="579" t="s">
        <v>295</v>
      </c>
      <c r="C227" s="586">
        <f t="shared" si="7"/>
        <v>527.86585833058882</v>
      </c>
      <c r="D227" s="586">
        <f t="shared" si="7"/>
        <v>90.060291060291064</v>
      </c>
      <c r="E227" s="586">
        <f t="shared" si="7"/>
        <v>60.842714360862701</v>
      </c>
      <c r="F227" s="586">
        <f t="shared" si="7"/>
        <v>93.010563380281695</v>
      </c>
      <c r="G227" s="586">
        <f t="shared" si="7"/>
        <v>206.58244680851064</v>
      </c>
      <c r="H227" s="586">
        <f t="shared" si="7"/>
        <v>547.07303023924783</v>
      </c>
      <c r="I227" s="586">
        <f t="shared" si="7"/>
        <v>478.0614110664369</v>
      </c>
      <c r="J227" s="586">
        <f t="shared" si="7"/>
        <v>530.6583694146932</v>
      </c>
      <c r="K227" s="586">
        <f t="shared" si="7"/>
        <v>583.89236890588472</v>
      </c>
      <c r="L227" s="587"/>
    </row>
    <row r="228" spans="2:12" ht="15.75">
      <c r="B228" s="579" t="s">
        <v>296</v>
      </c>
      <c r="C228" s="586">
        <f t="shared" si="7"/>
        <v>541.26101314674781</v>
      </c>
      <c r="D228" s="586">
        <f t="shared" si="7"/>
        <v>86.548628884826329</v>
      </c>
      <c r="E228" s="586">
        <f t="shared" si="7"/>
        <v>58.389658848614076</v>
      </c>
      <c r="F228" s="586">
        <f t="shared" si="7"/>
        <v>94.6989946777055</v>
      </c>
      <c r="G228" s="586">
        <f t="shared" si="7"/>
        <v>205.70754716981133</v>
      </c>
      <c r="H228" s="586">
        <f t="shared" si="7"/>
        <v>561.64618814234427</v>
      </c>
      <c r="I228" s="586">
        <f t="shared" si="7"/>
        <v>486.2535140562249</v>
      </c>
      <c r="J228" s="586">
        <f t="shared" si="7"/>
        <v>547.62869207402457</v>
      </c>
      <c r="K228" s="586">
        <f t="shared" si="7"/>
        <v>596.36657476287087</v>
      </c>
      <c r="L228" s="587"/>
    </row>
    <row r="229" spans="2:12" ht="16.5" thickBot="1">
      <c r="B229" s="588" t="s">
        <v>297</v>
      </c>
      <c r="C229" s="589">
        <f t="shared" si="7"/>
        <v>542.66619712673571</v>
      </c>
      <c r="D229" s="589">
        <f t="shared" si="7"/>
        <v>85.278655514250303</v>
      </c>
      <c r="E229" s="589">
        <f t="shared" si="7"/>
        <v>59.408088235294116</v>
      </c>
      <c r="F229" s="589">
        <f t="shared" si="7"/>
        <v>92.032006455083376</v>
      </c>
      <c r="G229" s="589">
        <f t="shared" si="7"/>
        <v>217.07931034482758</v>
      </c>
      <c r="H229" s="589">
        <f t="shared" si="7"/>
        <v>567.58744693600249</v>
      </c>
      <c r="I229" s="589">
        <f t="shared" si="7"/>
        <v>486.89327590332613</v>
      </c>
      <c r="J229" s="589">
        <f t="shared" si="7"/>
        <v>553.69204976412914</v>
      </c>
      <c r="K229" s="589">
        <f t="shared" si="7"/>
        <v>600.90044251567599</v>
      </c>
      <c r="L229" s="590"/>
    </row>
    <row r="230" spans="2:12" ht="12.75">
      <c r="C230" s="525"/>
    </row>
    <row r="231" spans="2:12" ht="12.75">
      <c r="C231" s="525"/>
    </row>
    <row r="232" spans="2:12" ht="18">
      <c r="B232" s="591" t="s">
        <v>313</v>
      </c>
      <c r="C232" s="900"/>
      <c r="D232" s="504"/>
      <c r="E232" s="900"/>
      <c r="F232" s="900"/>
      <c r="H232" s="900"/>
      <c r="I232" s="900"/>
      <c r="J232" s="900"/>
      <c r="K232" s="900"/>
      <c r="L232" s="900"/>
    </row>
    <row r="233" spans="2:12" ht="18">
      <c r="B233" s="900"/>
      <c r="C233" s="900"/>
      <c r="D233" s="900"/>
      <c r="E233" s="900"/>
      <c r="F233" s="484" t="s">
        <v>273</v>
      </c>
      <c r="G233" s="900"/>
      <c r="H233" s="900"/>
      <c r="I233" s="900"/>
      <c r="J233" s="900"/>
      <c r="K233" s="900"/>
      <c r="L233" s="900"/>
    </row>
    <row r="234" spans="2:12" ht="12.75">
      <c r="B234" s="1194" t="s">
        <v>274</v>
      </c>
      <c r="C234" s="1173" t="s">
        <v>22</v>
      </c>
      <c r="D234" s="1173" t="s">
        <v>275</v>
      </c>
      <c r="E234" s="1175" t="s">
        <v>276</v>
      </c>
      <c r="F234" s="1176"/>
      <c r="G234" s="1177"/>
      <c r="H234" s="1178" t="s">
        <v>277</v>
      </c>
      <c r="I234" s="1175" t="s">
        <v>278</v>
      </c>
      <c r="J234" s="1176"/>
      <c r="K234" s="1176"/>
      <c r="L234" s="1176"/>
    </row>
    <row r="235" spans="2:12">
      <c r="B235" s="1195"/>
      <c r="C235" s="1174"/>
      <c r="D235" s="1174"/>
      <c r="E235" s="1183" t="s">
        <v>279</v>
      </c>
      <c r="F235" s="1173" t="s">
        <v>280</v>
      </c>
      <c r="G235" s="1173" t="s">
        <v>281</v>
      </c>
      <c r="H235" s="1179"/>
      <c r="I235" s="1183" t="s">
        <v>282</v>
      </c>
      <c r="J235" s="1183" t="s">
        <v>24</v>
      </c>
      <c r="K235" s="1173" t="s">
        <v>283</v>
      </c>
      <c r="L235" s="1180" t="s">
        <v>284</v>
      </c>
    </row>
    <row r="236" spans="2:12">
      <c r="B236" s="1195"/>
      <c r="C236" s="1174"/>
      <c r="D236" s="1174"/>
      <c r="E236" s="1184"/>
      <c r="F236" s="1174"/>
      <c r="G236" s="1174"/>
      <c r="H236" s="1179"/>
      <c r="I236" s="1184"/>
      <c r="J236" s="1184"/>
      <c r="K236" s="1174"/>
      <c r="L236" s="1192"/>
    </row>
    <row r="237" spans="2:12" ht="12.75">
      <c r="B237" s="486">
        <v>0</v>
      </c>
      <c r="C237" s="486">
        <v>1</v>
      </c>
      <c r="D237" s="486">
        <v>2</v>
      </c>
      <c r="E237" s="487">
        <v>3</v>
      </c>
      <c r="F237" s="487">
        <v>4</v>
      </c>
      <c r="G237" s="486">
        <v>5</v>
      </c>
      <c r="H237" s="486">
        <v>6</v>
      </c>
      <c r="I237" s="486">
        <v>7</v>
      </c>
      <c r="J237" s="486">
        <v>8</v>
      </c>
      <c r="K237" s="488">
        <v>9</v>
      </c>
      <c r="L237" s="489">
        <v>10</v>
      </c>
    </row>
    <row r="238" spans="2:12" ht="12.75">
      <c r="B238" s="491"/>
      <c r="C238" s="491"/>
      <c r="D238" s="491"/>
      <c r="E238" s="491"/>
      <c r="F238" s="491"/>
      <c r="G238" s="491"/>
      <c r="H238" s="491"/>
      <c r="I238" s="491"/>
      <c r="J238" s="491"/>
      <c r="K238" s="491"/>
      <c r="L238" s="491"/>
    </row>
    <row r="239" spans="2:12" ht="14.25">
      <c r="B239" s="145"/>
      <c r="C239" s="1193" t="s">
        <v>285</v>
      </c>
      <c r="D239" s="1193"/>
      <c r="E239" s="1193"/>
      <c r="F239" s="1193"/>
      <c r="G239" s="1193"/>
      <c r="H239" s="1193"/>
      <c r="I239" s="1193"/>
      <c r="J239" s="1193"/>
      <c r="K239" s="1193"/>
      <c r="L239" s="1193"/>
    </row>
    <row r="240" spans="2:12" ht="12.75">
      <c r="B240" s="491"/>
      <c r="C240" s="491"/>
      <c r="D240" s="491"/>
      <c r="E240" s="491"/>
      <c r="F240" s="491"/>
      <c r="G240" s="491"/>
      <c r="H240" s="491"/>
      <c r="I240" s="491"/>
      <c r="J240" s="491"/>
      <c r="K240" s="491"/>
      <c r="L240" s="491"/>
    </row>
    <row r="241" spans="2:12" ht="15">
      <c r="B241" s="493" t="s">
        <v>286</v>
      </c>
      <c r="C241" s="546">
        <v>126933</v>
      </c>
      <c r="D241" s="546">
        <v>5327</v>
      </c>
      <c r="E241" s="546">
        <v>1825</v>
      </c>
      <c r="F241" s="546">
        <v>3369</v>
      </c>
      <c r="G241" s="546">
        <v>133</v>
      </c>
      <c r="H241" s="546">
        <v>121606</v>
      </c>
      <c r="I241" s="546">
        <v>17515</v>
      </c>
      <c r="J241" s="546">
        <v>44223</v>
      </c>
      <c r="K241" s="546">
        <v>59868</v>
      </c>
      <c r="L241" s="546">
        <v>0</v>
      </c>
    </row>
    <row r="242" spans="2:12" ht="15">
      <c r="B242" s="493" t="s">
        <v>287</v>
      </c>
      <c r="C242" s="546">
        <v>121694</v>
      </c>
      <c r="D242" s="546">
        <v>4973</v>
      </c>
      <c r="E242" s="546">
        <v>1590</v>
      </c>
      <c r="F242" s="546">
        <v>2886</v>
      </c>
      <c r="G242" s="546">
        <v>497</v>
      </c>
      <c r="H242" s="546">
        <v>116721</v>
      </c>
      <c r="I242" s="546">
        <v>16945</v>
      </c>
      <c r="J242" s="546">
        <v>38635</v>
      </c>
      <c r="K242" s="546">
        <v>61141</v>
      </c>
      <c r="L242" s="546">
        <v>0</v>
      </c>
    </row>
    <row r="243" spans="2:12" ht="15">
      <c r="B243" s="493" t="s">
        <v>288</v>
      </c>
      <c r="C243" s="546">
        <v>152951</v>
      </c>
      <c r="D243" s="548">
        <v>6916</v>
      </c>
      <c r="E243" s="548">
        <v>2373</v>
      </c>
      <c r="F243" s="548">
        <v>4370</v>
      </c>
      <c r="G243" s="549">
        <v>173</v>
      </c>
      <c r="H243" s="546">
        <v>146035</v>
      </c>
      <c r="I243" s="548">
        <v>22371</v>
      </c>
      <c r="J243" s="548">
        <v>45126</v>
      </c>
      <c r="K243" s="548">
        <v>78538</v>
      </c>
      <c r="L243" s="548">
        <v>0</v>
      </c>
    </row>
    <row r="244" spans="2:12" ht="15">
      <c r="B244" s="493" t="s">
        <v>289</v>
      </c>
      <c r="C244" s="546">
        <v>129248</v>
      </c>
      <c r="D244" s="546">
        <v>7236</v>
      </c>
      <c r="E244" s="551">
        <v>1620</v>
      </c>
      <c r="F244" s="551">
        <v>5403</v>
      </c>
      <c r="G244" s="546">
        <v>213</v>
      </c>
      <c r="H244" s="546">
        <v>122012</v>
      </c>
      <c r="I244" s="546">
        <v>18716</v>
      </c>
      <c r="J244" s="546">
        <v>37788</v>
      </c>
      <c r="K244" s="546">
        <v>65508</v>
      </c>
      <c r="L244" s="592">
        <v>0</v>
      </c>
    </row>
    <row r="245" spans="2:12" ht="15">
      <c r="B245" s="493" t="s">
        <v>290</v>
      </c>
      <c r="C245" s="546">
        <v>131824</v>
      </c>
      <c r="D245" s="546">
        <v>5570</v>
      </c>
      <c r="E245" s="551">
        <v>1935</v>
      </c>
      <c r="F245" s="551">
        <v>3142</v>
      </c>
      <c r="G245" s="546">
        <v>493</v>
      </c>
      <c r="H245" s="546">
        <v>126254</v>
      </c>
      <c r="I245" s="546">
        <v>18015</v>
      </c>
      <c r="J245" s="546">
        <v>35381</v>
      </c>
      <c r="K245" s="546">
        <v>72858</v>
      </c>
      <c r="L245" s="592">
        <v>0</v>
      </c>
    </row>
    <row r="246" spans="2:12" ht="15">
      <c r="B246" s="493" t="s">
        <v>291</v>
      </c>
      <c r="C246" s="546">
        <v>132799</v>
      </c>
      <c r="D246" s="546">
        <v>5321</v>
      </c>
      <c r="E246" s="551">
        <v>1610</v>
      </c>
      <c r="F246" s="551">
        <v>3221</v>
      </c>
      <c r="G246" s="546">
        <v>490</v>
      </c>
      <c r="H246" s="546">
        <v>127478</v>
      </c>
      <c r="I246" s="546">
        <v>18114</v>
      </c>
      <c r="J246" s="546">
        <v>34761</v>
      </c>
      <c r="K246" s="546">
        <v>74603</v>
      </c>
      <c r="L246" s="592">
        <v>0</v>
      </c>
    </row>
    <row r="247" spans="2:12" ht="15">
      <c r="B247" s="493" t="s">
        <v>292</v>
      </c>
      <c r="C247" s="546">
        <v>154186</v>
      </c>
      <c r="D247" s="593">
        <v>5336</v>
      </c>
      <c r="E247" s="548">
        <v>2038</v>
      </c>
      <c r="F247" s="549">
        <v>2807</v>
      </c>
      <c r="G247" s="549">
        <v>491</v>
      </c>
      <c r="H247" s="546">
        <v>148850</v>
      </c>
      <c r="I247" s="548">
        <v>25534</v>
      </c>
      <c r="J247" s="548">
        <v>52421</v>
      </c>
      <c r="K247" s="548">
        <v>70895</v>
      </c>
      <c r="L247" s="548">
        <v>0</v>
      </c>
    </row>
    <row r="248" spans="2:12" ht="15">
      <c r="B248" s="493" t="s">
        <v>293</v>
      </c>
      <c r="C248" s="546">
        <v>136328</v>
      </c>
      <c r="D248" s="593">
        <v>5602</v>
      </c>
      <c r="E248" s="548">
        <v>1690</v>
      </c>
      <c r="F248" s="548">
        <v>3791</v>
      </c>
      <c r="G248" s="549">
        <v>121</v>
      </c>
      <c r="H248" s="546">
        <v>130726</v>
      </c>
      <c r="I248" s="548">
        <v>20421</v>
      </c>
      <c r="J248" s="548">
        <v>45395</v>
      </c>
      <c r="K248" s="548">
        <v>64910</v>
      </c>
      <c r="L248" s="548">
        <v>0</v>
      </c>
    </row>
    <row r="249" spans="2:12" ht="15" customHeight="1">
      <c r="B249" s="493" t="s">
        <v>294</v>
      </c>
      <c r="C249" s="546">
        <v>153621</v>
      </c>
      <c r="D249" s="546">
        <v>6294</v>
      </c>
      <c r="E249" s="551">
        <v>1978</v>
      </c>
      <c r="F249" s="551">
        <v>4114</v>
      </c>
      <c r="G249" s="546">
        <v>202</v>
      </c>
      <c r="H249" s="546">
        <v>147327</v>
      </c>
      <c r="I249" s="546">
        <v>23535</v>
      </c>
      <c r="J249" s="546">
        <v>51385</v>
      </c>
      <c r="K249" s="546">
        <v>72407</v>
      </c>
      <c r="L249" s="592">
        <v>0</v>
      </c>
    </row>
    <row r="250" spans="2:12" ht="15">
      <c r="B250" s="512" t="s">
        <v>295</v>
      </c>
      <c r="C250" s="546">
        <v>158749</v>
      </c>
      <c r="D250" s="593">
        <v>6577</v>
      </c>
      <c r="E250" s="548">
        <v>2221</v>
      </c>
      <c r="F250" s="548">
        <v>4079</v>
      </c>
      <c r="G250" s="548">
        <v>277</v>
      </c>
      <c r="H250" s="551">
        <v>152172</v>
      </c>
      <c r="I250" s="548">
        <v>24574</v>
      </c>
      <c r="J250" s="548">
        <v>55554</v>
      </c>
      <c r="K250" s="548">
        <v>72044</v>
      </c>
      <c r="L250" s="548">
        <v>0</v>
      </c>
    </row>
    <row r="251" spans="2:12" ht="15">
      <c r="B251" s="512" t="s">
        <v>296</v>
      </c>
      <c r="C251" s="546">
        <v>143446</v>
      </c>
      <c r="D251" s="548">
        <v>5394</v>
      </c>
      <c r="E251" s="548">
        <v>1814</v>
      </c>
      <c r="F251" s="548">
        <v>3214</v>
      </c>
      <c r="G251" s="548">
        <v>366</v>
      </c>
      <c r="H251" s="548">
        <v>138052</v>
      </c>
      <c r="I251" s="548">
        <v>22526</v>
      </c>
      <c r="J251" s="548">
        <v>49307</v>
      </c>
      <c r="K251" s="548">
        <v>66219</v>
      </c>
      <c r="L251" s="548">
        <v>0</v>
      </c>
    </row>
    <row r="252" spans="2:12" ht="15">
      <c r="B252" s="512" t="s">
        <v>297</v>
      </c>
      <c r="C252" s="546">
        <v>137105</v>
      </c>
      <c r="D252" s="548">
        <v>5794</v>
      </c>
      <c r="E252" s="548">
        <v>2255</v>
      </c>
      <c r="F252" s="548">
        <v>3362</v>
      </c>
      <c r="G252" s="548">
        <v>177</v>
      </c>
      <c r="H252" s="548">
        <v>131311</v>
      </c>
      <c r="I252" s="548">
        <v>20550</v>
      </c>
      <c r="J252" s="548">
        <v>44720</v>
      </c>
      <c r="K252" s="548">
        <v>66041</v>
      </c>
      <c r="L252" s="548">
        <v>0</v>
      </c>
    </row>
    <row r="253" spans="2:12" ht="15">
      <c r="B253" s="500"/>
      <c r="C253" s="551"/>
      <c r="D253" s="551"/>
      <c r="E253" s="551"/>
      <c r="F253" s="551"/>
      <c r="G253" s="551"/>
      <c r="H253" s="551"/>
      <c r="I253" s="551"/>
      <c r="J253" s="551"/>
      <c r="K253" s="551"/>
      <c r="L253" s="592"/>
    </row>
    <row r="254" spans="2:12" ht="12.75">
      <c r="B254" s="594">
        <v>2015</v>
      </c>
      <c r="C254" s="557">
        <v>1678884</v>
      </c>
      <c r="D254" s="557">
        <v>70340</v>
      </c>
      <c r="E254" s="557">
        <v>22949</v>
      </c>
      <c r="F254" s="557">
        <v>43758</v>
      </c>
      <c r="G254" s="557">
        <v>3633</v>
      </c>
      <c r="H254" s="557">
        <v>1608544</v>
      </c>
      <c r="I254" s="557">
        <v>248816</v>
      </c>
      <c r="J254" s="557">
        <v>534696</v>
      </c>
      <c r="K254" s="557">
        <v>825032</v>
      </c>
      <c r="L254" s="595">
        <v>0</v>
      </c>
    </row>
    <row r="255" spans="2:12" ht="12.75">
      <c r="B255" s="596"/>
      <c r="C255" s="559"/>
      <c r="D255" s="559"/>
      <c r="E255" s="559"/>
      <c r="F255" s="559"/>
      <c r="G255" s="559"/>
      <c r="H255" s="559"/>
      <c r="I255" s="559"/>
      <c r="J255" s="559"/>
      <c r="K255" s="559"/>
      <c r="L255" s="559"/>
    </row>
    <row r="256" spans="2:12" ht="12.75">
      <c r="B256" s="145"/>
      <c r="C256" s="1190" t="s">
        <v>310</v>
      </c>
      <c r="D256" s="1190"/>
      <c r="E256" s="1190"/>
      <c r="F256" s="1190"/>
      <c r="G256" s="1190"/>
      <c r="H256" s="1190"/>
      <c r="I256" s="1190"/>
      <c r="J256" s="1190"/>
      <c r="K256" s="1190"/>
      <c r="L256" s="1190"/>
    </row>
    <row r="257" spans="2:12" ht="12.75">
      <c r="B257" s="491"/>
      <c r="C257" s="559"/>
      <c r="D257" s="559"/>
      <c r="E257" s="559"/>
      <c r="F257" s="559"/>
      <c r="G257" s="559"/>
      <c r="H257" s="559"/>
      <c r="I257" s="559"/>
      <c r="J257" s="559"/>
      <c r="K257" s="559"/>
      <c r="L257" s="559"/>
    </row>
    <row r="258" spans="2:12" ht="12.75">
      <c r="B258" s="597" t="s">
        <v>286</v>
      </c>
      <c r="C258" s="546">
        <v>35549115</v>
      </c>
      <c r="D258" s="546">
        <v>253614</v>
      </c>
      <c r="E258" s="546">
        <v>63517</v>
      </c>
      <c r="F258" s="546">
        <v>174173</v>
      </c>
      <c r="G258" s="546">
        <v>15924</v>
      </c>
      <c r="H258" s="546">
        <v>35295501</v>
      </c>
      <c r="I258" s="546">
        <v>4435289</v>
      </c>
      <c r="J258" s="546">
        <v>11732186</v>
      </c>
      <c r="K258" s="546">
        <v>19128026</v>
      </c>
      <c r="L258" s="546">
        <v>0</v>
      </c>
    </row>
    <row r="259" spans="2:12" ht="12.75">
      <c r="B259" s="597" t="s">
        <v>287</v>
      </c>
      <c r="C259" s="546">
        <v>33702304</v>
      </c>
      <c r="D259" s="546">
        <v>254064</v>
      </c>
      <c r="E259" s="546">
        <v>54567</v>
      </c>
      <c r="F259" s="546">
        <v>149302</v>
      </c>
      <c r="G259" s="546">
        <v>50195</v>
      </c>
      <c r="H259" s="546">
        <v>33448240</v>
      </c>
      <c r="I259" s="546">
        <v>4128708</v>
      </c>
      <c r="J259" s="546">
        <v>10243228</v>
      </c>
      <c r="K259" s="546">
        <v>19076304</v>
      </c>
      <c r="L259" s="546">
        <v>0</v>
      </c>
    </row>
    <row r="260" spans="2:12" ht="12.75">
      <c r="B260" s="597" t="s">
        <v>288</v>
      </c>
      <c r="C260" s="546">
        <v>42295829</v>
      </c>
      <c r="D260" s="548">
        <v>338105</v>
      </c>
      <c r="E260" s="548">
        <v>81088</v>
      </c>
      <c r="F260" s="548">
        <v>234583</v>
      </c>
      <c r="G260" s="549">
        <v>22434</v>
      </c>
      <c r="H260" s="546">
        <v>41957724</v>
      </c>
      <c r="I260" s="548">
        <v>5496056</v>
      </c>
      <c r="J260" s="548">
        <v>12229285</v>
      </c>
      <c r="K260" s="548">
        <v>24232383</v>
      </c>
      <c r="L260" s="548">
        <v>0</v>
      </c>
    </row>
    <row r="261" spans="2:12" ht="12.75">
      <c r="B261" s="597" t="s">
        <v>289</v>
      </c>
      <c r="C261" s="546">
        <v>36257818</v>
      </c>
      <c r="D261" s="546">
        <v>421747</v>
      </c>
      <c r="E261" s="551">
        <v>56541</v>
      </c>
      <c r="F261" s="551">
        <v>339346</v>
      </c>
      <c r="G261" s="546">
        <v>25860</v>
      </c>
      <c r="H261" s="546">
        <v>35836071</v>
      </c>
      <c r="I261" s="546">
        <v>4801201</v>
      </c>
      <c r="J261" s="546">
        <v>10141857</v>
      </c>
      <c r="K261" s="546">
        <v>20893013</v>
      </c>
      <c r="L261" s="592">
        <v>0</v>
      </c>
    </row>
    <row r="262" spans="2:12" ht="12.75">
      <c r="B262" s="597" t="s">
        <v>290</v>
      </c>
      <c r="C262" s="546">
        <v>38165523</v>
      </c>
      <c r="D262" s="546">
        <v>274164</v>
      </c>
      <c r="E262" s="551">
        <v>65622</v>
      </c>
      <c r="F262" s="551">
        <v>155749</v>
      </c>
      <c r="G262" s="551">
        <v>52793</v>
      </c>
      <c r="H262" s="546">
        <v>37891359</v>
      </c>
      <c r="I262" s="551">
        <v>4656668</v>
      </c>
      <c r="J262" s="551">
        <v>9405782</v>
      </c>
      <c r="K262" s="551">
        <v>23828909</v>
      </c>
      <c r="L262" s="598">
        <v>0</v>
      </c>
    </row>
    <row r="263" spans="2:12" ht="12.75">
      <c r="B263" s="597" t="s">
        <v>291</v>
      </c>
      <c r="C263" s="546">
        <v>38548396</v>
      </c>
      <c r="D263" s="546">
        <v>276121</v>
      </c>
      <c r="E263" s="551">
        <v>55588</v>
      </c>
      <c r="F263" s="551">
        <v>166978</v>
      </c>
      <c r="G263" s="546">
        <v>53555</v>
      </c>
      <c r="H263" s="546">
        <v>38272275</v>
      </c>
      <c r="I263" s="546">
        <v>4763155</v>
      </c>
      <c r="J263" s="546">
        <v>9155808</v>
      </c>
      <c r="K263" s="546">
        <v>24353312</v>
      </c>
      <c r="L263" s="592">
        <v>0</v>
      </c>
    </row>
    <row r="264" spans="2:12" ht="12.75">
      <c r="B264" s="597" t="s">
        <v>292</v>
      </c>
      <c r="C264" s="546">
        <v>43598467</v>
      </c>
      <c r="D264" s="548">
        <v>268078</v>
      </c>
      <c r="E264" s="548">
        <v>69588</v>
      </c>
      <c r="F264" s="548">
        <v>148580</v>
      </c>
      <c r="G264" s="549">
        <v>49910</v>
      </c>
      <c r="H264" s="546">
        <v>43330389</v>
      </c>
      <c r="I264" s="548">
        <v>6630740</v>
      </c>
      <c r="J264" s="548">
        <v>13969604</v>
      </c>
      <c r="K264" s="548">
        <v>22730045</v>
      </c>
      <c r="L264" s="548">
        <v>0</v>
      </c>
    </row>
    <row r="265" spans="2:12" ht="12.75">
      <c r="B265" s="597" t="s">
        <v>293</v>
      </c>
      <c r="C265" s="546">
        <v>37838173</v>
      </c>
      <c r="D265" s="548">
        <v>246558</v>
      </c>
      <c r="E265" s="548">
        <v>57740</v>
      </c>
      <c r="F265" s="548">
        <v>173781</v>
      </c>
      <c r="G265" s="549">
        <v>15037</v>
      </c>
      <c r="H265" s="546">
        <v>37591615</v>
      </c>
      <c r="I265" s="548">
        <v>5155189</v>
      </c>
      <c r="J265" s="548">
        <v>11895639</v>
      </c>
      <c r="K265" s="548">
        <v>20540787</v>
      </c>
      <c r="L265" s="548">
        <v>0</v>
      </c>
    </row>
    <row r="266" spans="2:12" ht="12.75">
      <c r="B266" s="597" t="s">
        <v>294</v>
      </c>
      <c r="C266" s="546">
        <v>42311247</v>
      </c>
      <c r="D266" s="548">
        <v>312939</v>
      </c>
      <c r="E266" s="548">
        <v>68086</v>
      </c>
      <c r="F266" s="548">
        <v>221038</v>
      </c>
      <c r="G266" s="549">
        <v>23815</v>
      </c>
      <c r="H266" s="546">
        <v>41998308</v>
      </c>
      <c r="I266" s="548">
        <v>5866039</v>
      </c>
      <c r="J266" s="548">
        <v>13455707</v>
      </c>
      <c r="K266" s="548">
        <v>22676562</v>
      </c>
      <c r="L266" s="548">
        <v>0</v>
      </c>
    </row>
    <row r="267" spans="2:12" ht="12.75">
      <c r="B267" s="597" t="s">
        <v>295</v>
      </c>
      <c r="C267" s="546">
        <v>43775796</v>
      </c>
      <c r="D267" s="548">
        <v>326016</v>
      </c>
      <c r="E267" s="548">
        <v>74402</v>
      </c>
      <c r="F267" s="548">
        <v>217692</v>
      </c>
      <c r="G267" s="548">
        <v>33922</v>
      </c>
      <c r="H267" s="551">
        <v>43449780</v>
      </c>
      <c r="I267" s="548">
        <v>6270675</v>
      </c>
      <c r="J267" s="548">
        <v>14482462</v>
      </c>
      <c r="K267" s="548">
        <v>22696643</v>
      </c>
      <c r="L267" s="548">
        <v>0</v>
      </c>
    </row>
    <row r="268" spans="2:12" ht="12.75">
      <c r="B268" s="597" t="s">
        <v>296</v>
      </c>
      <c r="C268" s="546">
        <v>40886100</v>
      </c>
      <c r="D268" s="548">
        <v>287215</v>
      </c>
      <c r="E268" s="548">
        <v>60616</v>
      </c>
      <c r="F268" s="548">
        <v>184560</v>
      </c>
      <c r="G268" s="548">
        <v>42039</v>
      </c>
      <c r="H268" s="548">
        <v>40598885</v>
      </c>
      <c r="I268" s="548">
        <v>5801989</v>
      </c>
      <c r="J268" s="548">
        <v>13228581</v>
      </c>
      <c r="K268" s="548">
        <v>21568315</v>
      </c>
      <c r="L268" s="548">
        <v>0</v>
      </c>
    </row>
    <row r="269" spans="2:12" ht="12.75">
      <c r="B269" s="597" t="s">
        <v>297</v>
      </c>
      <c r="C269" s="546">
        <v>38539115</v>
      </c>
      <c r="D269" s="548">
        <v>287106</v>
      </c>
      <c r="E269" s="548">
        <v>75095</v>
      </c>
      <c r="F269" s="548">
        <v>189429</v>
      </c>
      <c r="G269" s="548">
        <v>22582</v>
      </c>
      <c r="H269" s="548">
        <v>38252009</v>
      </c>
      <c r="I269" s="548">
        <v>5257156</v>
      </c>
      <c r="J269" s="548">
        <v>12033772</v>
      </c>
      <c r="K269" s="548">
        <v>20961081</v>
      </c>
      <c r="L269" s="548">
        <v>0</v>
      </c>
    </row>
    <row r="270" spans="2:12" ht="12.75">
      <c r="B270" s="596"/>
      <c r="C270" s="551"/>
      <c r="D270" s="551"/>
      <c r="E270" s="551"/>
      <c r="F270" s="551"/>
      <c r="G270" s="551"/>
      <c r="H270" s="551"/>
      <c r="I270" s="551"/>
      <c r="J270" s="551"/>
      <c r="K270" s="551"/>
      <c r="L270" s="592"/>
    </row>
    <row r="271" spans="2:12" ht="12.75">
      <c r="B271" s="594">
        <v>2015</v>
      </c>
      <c r="C271" s="557">
        <v>471467883</v>
      </c>
      <c r="D271" s="557">
        <v>3545727</v>
      </c>
      <c r="E271" s="557">
        <v>782450</v>
      </c>
      <c r="F271" s="557">
        <v>2355211</v>
      </c>
      <c r="G271" s="557">
        <v>408066</v>
      </c>
      <c r="H271" s="557">
        <v>467922156</v>
      </c>
      <c r="I271" s="557">
        <v>63262865</v>
      </c>
      <c r="J271" s="557">
        <v>141973911</v>
      </c>
      <c r="K271" s="557">
        <v>262685380</v>
      </c>
      <c r="L271" s="595">
        <v>0</v>
      </c>
    </row>
    <row r="272" spans="2:12" ht="12.75">
      <c r="B272" s="599"/>
      <c r="C272" s="564"/>
      <c r="D272" s="564"/>
      <c r="E272" s="564"/>
      <c r="F272" s="564"/>
      <c r="G272" s="564"/>
      <c r="H272" s="564"/>
      <c r="I272" s="564"/>
      <c r="J272" s="564"/>
      <c r="K272" s="564"/>
      <c r="L272" s="564"/>
    </row>
    <row r="273" spans="2:12" ht="12.75" customHeight="1">
      <c r="B273" s="1196" t="s">
        <v>274</v>
      </c>
      <c r="C273" s="1173" t="s">
        <v>22</v>
      </c>
      <c r="D273" s="1173" t="s">
        <v>275</v>
      </c>
      <c r="E273" s="1175" t="s">
        <v>276</v>
      </c>
      <c r="F273" s="1176"/>
      <c r="G273" s="1177"/>
      <c r="H273" s="1178" t="s">
        <v>277</v>
      </c>
      <c r="I273" s="1180" t="s">
        <v>278</v>
      </c>
      <c r="J273" s="1181"/>
      <c r="K273" s="1181"/>
      <c r="L273" s="1181"/>
    </row>
    <row r="274" spans="2:12" ht="11.25" customHeight="1">
      <c r="B274" s="1197"/>
      <c r="C274" s="1174"/>
      <c r="D274" s="1174"/>
      <c r="E274" s="1183" t="s">
        <v>279</v>
      </c>
      <c r="F274" s="1173" t="s">
        <v>280</v>
      </c>
      <c r="G274" s="1173" t="s">
        <v>281</v>
      </c>
      <c r="H274" s="1179"/>
      <c r="I274" s="1183" t="s">
        <v>282</v>
      </c>
      <c r="J274" s="1183" t="s">
        <v>24</v>
      </c>
      <c r="K274" s="1173" t="s">
        <v>283</v>
      </c>
      <c r="L274" s="1180" t="s">
        <v>284</v>
      </c>
    </row>
    <row r="275" spans="2:12" ht="11.25" customHeight="1">
      <c r="B275" s="1197"/>
      <c r="C275" s="1174"/>
      <c r="D275" s="1174"/>
      <c r="E275" s="1184"/>
      <c r="F275" s="1174"/>
      <c r="G275" s="1174"/>
      <c r="H275" s="1179"/>
      <c r="I275" s="1186"/>
      <c r="J275" s="1186"/>
      <c r="K275" s="1187"/>
      <c r="L275" s="1192"/>
    </row>
    <row r="276" spans="2:12" ht="12.75">
      <c r="B276" s="486">
        <v>0</v>
      </c>
      <c r="C276" s="566">
        <v>1</v>
      </c>
      <c r="D276" s="566">
        <v>2</v>
      </c>
      <c r="E276" s="567">
        <v>3</v>
      </c>
      <c r="F276" s="567">
        <v>4</v>
      </c>
      <c r="G276" s="566">
        <v>5</v>
      </c>
      <c r="H276" s="566">
        <v>6</v>
      </c>
      <c r="I276" s="566">
        <v>7</v>
      </c>
      <c r="J276" s="566">
        <v>8</v>
      </c>
      <c r="K276" s="566">
        <v>9</v>
      </c>
      <c r="L276" s="600">
        <v>10</v>
      </c>
    </row>
    <row r="277" spans="2:12" ht="12.75">
      <c r="B277" s="491"/>
      <c r="C277" s="559"/>
      <c r="D277" s="559"/>
      <c r="E277" s="559"/>
      <c r="F277" s="559"/>
      <c r="G277" s="559"/>
      <c r="H277" s="559"/>
      <c r="I277" s="559"/>
      <c r="J277" s="559"/>
      <c r="K277" s="559"/>
      <c r="L277" s="559"/>
    </row>
    <row r="278" spans="2:12" ht="12.75">
      <c r="B278" s="145"/>
      <c r="C278" s="1190" t="s">
        <v>311</v>
      </c>
      <c r="D278" s="1190"/>
      <c r="E278" s="1190"/>
      <c r="F278" s="1190"/>
      <c r="G278" s="1190"/>
      <c r="H278" s="1190"/>
      <c r="I278" s="1190"/>
      <c r="J278" s="1190"/>
      <c r="K278" s="1190"/>
      <c r="L278" s="1190"/>
    </row>
    <row r="279" spans="2:12" ht="12.75">
      <c r="B279" s="145"/>
      <c r="C279" s="569"/>
      <c r="D279" s="569"/>
      <c r="E279" s="569"/>
      <c r="F279" s="569"/>
      <c r="G279" s="569"/>
      <c r="H279" s="569"/>
      <c r="I279" s="569"/>
      <c r="J279" s="569"/>
      <c r="K279" s="569"/>
      <c r="L279" s="569"/>
    </row>
    <row r="280" spans="2:12" ht="12.75">
      <c r="B280" s="597" t="s">
        <v>286</v>
      </c>
      <c r="C280" s="546">
        <v>71053147</v>
      </c>
      <c r="D280" s="546">
        <v>435981</v>
      </c>
      <c r="E280" s="546">
        <v>109107</v>
      </c>
      <c r="F280" s="546">
        <v>299451</v>
      </c>
      <c r="G280" s="546">
        <v>27423</v>
      </c>
      <c r="H280" s="546">
        <v>70617166</v>
      </c>
      <c r="I280" s="546">
        <v>8785064</v>
      </c>
      <c r="J280" s="546">
        <v>24328072</v>
      </c>
      <c r="K280" s="546">
        <v>37504030</v>
      </c>
      <c r="L280" s="546">
        <v>0</v>
      </c>
    </row>
    <row r="281" spans="2:12" ht="12.75">
      <c r="B281" s="597" t="s">
        <v>287</v>
      </c>
      <c r="C281" s="546">
        <v>67412999</v>
      </c>
      <c r="D281" s="546">
        <v>438956</v>
      </c>
      <c r="E281" s="546">
        <v>93985</v>
      </c>
      <c r="F281" s="546">
        <v>256488</v>
      </c>
      <c r="G281" s="546">
        <v>88483</v>
      </c>
      <c r="H281" s="546">
        <v>66974043</v>
      </c>
      <c r="I281" s="546">
        <v>8237452</v>
      </c>
      <c r="J281" s="546">
        <v>21284546</v>
      </c>
      <c r="K281" s="546">
        <v>37452045</v>
      </c>
      <c r="L281" s="546">
        <v>0</v>
      </c>
    </row>
    <row r="282" spans="2:12" ht="12.75">
      <c r="B282" s="597" t="s">
        <v>288</v>
      </c>
      <c r="C282" s="546">
        <v>84439584</v>
      </c>
      <c r="D282" s="548">
        <v>577915</v>
      </c>
      <c r="E282" s="548">
        <v>138410</v>
      </c>
      <c r="F282" s="548">
        <v>400246</v>
      </c>
      <c r="G282" s="549">
        <v>39259</v>
      </c>
      <c r="H282" s="546">
        <v>83861669</v>
      </c>
      <c r="I282" s="548">
        <v>10987285</v>
      </c>
      <c r="J282" s="548">
        <v>25343113</v>
      </c>
      <c r="K282" s="548">
        <v>47531271</v>
      </c>
      <c r="L282" s="548">
        <v>0</v>
      </c>
    </row>
    <row r="283" spans="2:12" ht="12.75">
      <c r="B283" s="597" t="s">
        <v>289</v>
      </c>
      <c r="C283" s="546">
        <v>72479386</v>
      </c>
      <c r="D283" s="546">
        <v>720845</v>
      </c>
      <c r="E283" s="551">
        <v>96323</v>
      </c>
      <c r="F283" s="551">
        <v>580102</v>
      </c>
      <c r="G283" s="551">
        <v>44420</v>
      </c>
      <c r="H283" s="546">
        <v>71758541</v>
      </c>
      <c r="I283" s="551">
        <v>9600962</v>
      </c>
      <c r="J283" s="551">
        <v>20860809</v>
      </c>
      <c r="K283" s="551">
        <v>41296770</v>
      </c>
      <c r="L283" s="598">
        <v>0</v>
      </c>
    </row>
    <row r="284" spans="2:12" ht="12.75">
      <c r="B284" s="597" t="s">
        <v>290</v>
      </c>
      <c r="C284" s="546">
        <v>75865105</v>
      </c>
      <c r="D284" s="546">
        <v>470794</v>
      </c>
      <c r="E284" s="551">
        <v>111893</v>
      </c>
      <c r="F284" s="551">
        <v>266675</v>
      </c>
      <c r="G284" s="551">
        <v>92226</v>
      </c>
      <c r="H284" s="546">
        <v>75394311</v>
      </c>
      <c r="I284" s="551">
        <v>9328411</v>
      </c>
      <c r="J284" s="551">
        <v>19357961</v>
      </c>
      <c r="K284" s="551">
        <v>46707939</v>
      </c>
      <c r="L284" s="598">
        <v>0</v>
      </c>
    </row>
    <row r="285" spans="2:12" ht="12.75">
      <c r="B285" s="597" t="s">
        <v>291</v>
      </c>
      <c r="C285" s="546">
        <v>77157884</v>
      </c>
      <c r="D285" s="546">
        <v>473120</v>
      </c>
      <c r="E285" s="551">
        <v>94909</v>
      </c>
      <c r="F285" s="551">
        <v>284594</v>
      </c>
      <c r="G285" s="551">
        <v>93617</v>
      </c>
      <c r="H285" s="546">
        <v>76684764</v>
      </c>
      <c r="I285" s="551">
        <v>9494935</v>
      </c>
      <c r="J285" s="551">
        <v>19447106</v>
      </c>
      <c r="K285" s="551">
        <v>47742723</v>
      </c>
      <c r="L285" s="598">
        <v>0</v>
      </c>
    </row>
    <row r="286" spans="2:12" ht="12.75">
      <c r="B286" s="597" t="s">
        <v>292</v>
      </c>
      <c r="C286" s="546">
        <v>86937923</v>
      </c>
      <c r="D286" s="548">
        <v>462438</v>
      </c>
      <c r="E286" s="548">
        <v>119201</v>
      </c>
      <c r="F286" s="548">
        <v>255385</v>
      </c>
      <c r="G286" s="549">
        <v>87852</v>
      </c>
      <c r="H286" s="546">
        <v>86475485</v>
      </c>
      <c r="I286" s="548">
        <v>13242908</v>
      </c>
      <c r="J286" s="548">
        <v>28854094</v>
      </c>
      <c r="K286" s="548">
        <v>44378483</v>
      </c>
      <c r="L286" s="548">
        <v>0</v>
      </c>
    </row>
    <row r="287" spans="2:12" ht="12.75">
      <c r="B287" s="597" t="s">
        <v>293</v>
      </c>
      <c r="C287" s="546">
        <v>75808822</v>
      </c>
      <c r="D287" s="548">
        <v>460974</v>
      </c>
      <c r="E287" s="548">
        <v>99242</v>
      </c>
      <c r="F287" s="548">
        <v>336283</v>
      </c>
      <c r="G287" s="549">
        <v>25449</v>
      </c>
      <c r="H287" s="546">
        <v>75347848</v>
      </c>
      <c r="I287" s="548">
        <v>10363438</v>
      </c>
      <c r="J287" s="548">
        <v>24753918</v>
      </c>
      <c r="K287" s="548">
        <v>40230492</v>
      </c>
      <c r="L287" s="548">
        <v>0</v>
      </c>
    </row>
    <row r="288" spans="2:12" ht="12.75">
      <c r="B288" s="597" t="s">
        <v>294</v>
      </c>
      <c r="C288" s="546">
        <v>85103227</v>
      </c>
      <c r="D288" s="546">
        <v>541829</v>
      </c>
      <c r="E288" s="551">
        <v>116984</v>
      </c>
      <c r="F288" s="551">
        <v>383643</v>
      </c>
      <c r="G288" s="551">
        <v>41202</v>
      </c>
      <c r="H288" s="546">
        <v>84561398</v>
      </c>
      <c r="I288" s="551">
        <v>11742141</v>
      </c>
      <c r="J288" s="551">
        <v>28220265</v>
      </c>
      <c r="K288" s="551">
        <v>44598992</v>
      </c>
      <c r="L288" s="598">
        <v>0</v>
      </c>
    </row>
    <row r="289" spans="2:12" ht="12.75">
      <c r="B289" s="597" t="s">
        <v>295</v>
      </c>
      <c r="C289" s="546">
        <v>88221518</v>
      </c>
      <c r="D289" s="548">
        <v>588264</v>
      </c>
      <c r="E289" s="548">
        <v>129839</v>
      </c>
      <c r="F289" s="548">
        <v>399872</v>
      </c>
      <c r="G289" s="548">
        <v>58553</v>
      </c>
      <c r="H289" s="551">
        <v>87633254</v>
      </c>
      <c r="I289" s="548">
        <v>12533568</v>
      </c>
      <c r="J289" s="548">
        <v>30503749</v>
      </c>
      <c r="K289" s="548">
        <v>44595937</v>
      </c>
      <c r="L289" s="548">
        <v>0</v>
      </c>
    </row>
    <row r="290" spans="2:12" ht="12.75">
      <c r="B290" s="597" t="s">
        <v>296</v>
      </c>
      <c r="C290" s="571">
        <v>82013544</v>
      </c>
      <c r="D290" s="548">
        <v>497397</v>
      </c>
      <c r="E290" s="548">
        <v>105656</v>
      </c>
      <c r="F290" s="548">
        <v>319944</v>
      </c>
      <c r="G290" s="549">
        <v>71797</v>
      </c>
      <c r="H290" s="571">
        <v>81516147</v>
      </c>
      <c r="I290" s="548">
        <v>11619024</v>
      </c>
      <c r="J290" s="548">
        <v>27558698</v>
      </c>
      <c r="K290" s="548">
        <v>42338425</v>
      </c>
      <c r="L290" s="548">
        <v>0</v>
      </c>
    </row>
    <row r="291" spans="2:12" ht="12.75">
      <c r="B291" s="597" t="s">
        <v>297</v>
      </c>
      <c r="C291" s="571">
        <v>76850125</v>
      </c>
      <c r="D291" s="548">
        <v>496517</v>
      </c>
      <c r="E291" s="548">
        <v>130824</v>
      </c>
      <c r="F291" s="548">
        <v>326345</v>
      </c>
      <c r="G291" s="549">
        <v>39348</v>
      </c>
      <c r="H291" s="571">
        <v>76353608</v>
      </c>
      <c r="I291" s="548">
        <v>10471773</v>
      </c>
      <c r="J291" s="548">
        <v>24774360</v>
      </c>
      <c r="K291" s="548">
        <v>41107475</v>
      </c>
      <c r="L291" s="548">
        <v>0</v>
      </c>
    </row>
    <row r="292" spans="2:12" ht="12.75">
      <c r="B292" s="597"/>
      <c r="C292" s="572"/>
      <c r="D292" s="509"/>
      <c r="E292" s="573"/>
      <c r="F292" s="573"/>
      <c r="G292" s="573"/>
      <c r="H292" s="509"/>
      <c r="I292" s="573"/>
      <c r="J292" s="573"/>
      <c r="K292" s="573"/>
      <c r="L292" s="601"/>
    </row>
    <row r="293" spans="2:12" ht="12.75">
      <c r="B293" s="594">
        <v>2015</v>
      </c>
      <c r="C293" s="575">
        <v>943343264</v>
      </c>
      <c r="D293" s="575">
        <v>6165030</v>
      </c>
      <c r="E293" s="575">
        <v>1346373</v>
      </c>
      <c r="F293" s="575">
        <v>4109028</v>
      </c>
      <c r="G293" s="575">
        <v>709629</v>
      </c>
      <c r="H293" s="575">
        <v>937178234</v>
      </c>
      <c r="I293" s="575">
        <v>126406961</v>
      </c>
      <c r="J293" s="575">
        <v>295286691</v>
      </c>
      <c r="K293" s="575">
        <v>515484582</v>
      </c>
      <c r="L293" s="602">
        <v>0</v>
      </c>
    </row>
    <row r="296" spans="2:12" ht="20.25" thickBot="1">
      <c r="B296" s="603"/>
      <c r="C296" s="603"/>
      <c r="D296" s="603"/>
      <c r="E296" s="603"/>
      <c r="F296" s="604" t="s">
        <v>312</v>
      </c>
      <c r="G296" s="603"/>
      <c r="H296" s="603"/>
      <c r="I296" s="603"/>
      <c r="J296" s="603"/>
      <c r="K296" s="603"/>
      <c r="L296" s="603"/>
    </row>
    <row r="297" spans="2:12" ht="15.75">
      <c r="B297" s="583" t="s">
        <v>286</v>
      </c>
      <c r="C297" s="584">
        <f t="shared" ref="C297:K308" si="8">C280/C241</f>
        <v>559.76890958222054</v>
      </c>
      <c r="D297" s="584">
        <f t="shared" si="8"/>
        <v>81.843626806833115</v>
      </c>
      <c r="E297" s="584">
        <f t="shared" si="8"/>
        <v>59.784657534246577</v>
      </c>
      <c r="F297" s="584">
        <f t="shared" si="8"/>
        <v>88.884238646482629</v>
      </c>
      <c r="G297" s="584">
        <f t="shared" si="8"/>
        <v>206.18796992481202</v>
      </c>
      <c r="H297" s="584">
        <f t="shared" si="8"/>
        <v>580.70461983783696</v>
      </c>
      <c r="I297" s="584">
        <f t="shared" si="8"/>
        <v>501.57373679703113</v>
      </c>
      <c r="J297" s="584">
        <f t="shared" si="8"/>
        <v>550.12260588381616</v>
      </c>
      <c r="K297" s="584">
        <f t="shared" si="8"/>
        <v>626.44534642881001</v>
      </c>
      <c r="L297" s="585"/>
    </row>
    <row r="298" spans="2:12" ht="15.75">
      <c r="B298" s="579" t="s">
        <v>287</v>
      </c>
      <c r="C298" s="586">
        <f t="shared" si="8"/>
        <v>553.95499367265438</v>
      </c>
      <c r="D298" s="586">
        <f t="shared" si="8"/>
        <v>88.267846370400164</v>
      </c>
      <c r="E298" s="586">
        <f t="shared" si="8"/>
        <v>59.110062893081761</v>
      </c>
      <c r="F298" s="586">
        <f t="shared" si="8"/>
        <v>88.873180873180871</v>
      </c>
      <c r="G298" s="586">
        <f t="shared" si="8"/>
        <v>178.03420523138834</v>
      </c>
      <c r="H298" s="586">
        <f t="shared" si="8"/>
        <v>573.79600071966479</v>
      </c>
      <c r="I298" s="586">
        <f t="shared" si="8"/>
        <v>486.12876954853937</v>
      </c>
      <c r="J298" s="586">
        <f t="shared" si="8"/>
        <v>550.91357577326255</v>
      </c>
      <c r="K298" s="586">
        <f t="shared" si="8"/>
        <v>612.55205181465794</v>
      </c>
      <c r="L298" s="587"/>
    </row>
    <row r="299" spans="2:12" ht="15.75">
      <c r="B299" s="579" t="s">
        <v>288</v>
      </c>
      <c r="C299" s="586">
        <f t="shared" si="8"/>
        <v>552.06951245823825</v>
      </c>
      <c r="D299" s="586">
        <f t="shared" si="8"/>
        <v>83.562030075187977</v>
      </c>
      <c r="E299" s="586">
        <f t="shared" si="8"/>
        <v>58.327012220817529</v>
      </c>
      <c r="F299" s="586">
        <f t="shared" si="8"/>
        <v>91.589473684210532</v>
      </c>
      <c r="G299" s="586">
        <f t="shared" si="8"/>
        <v>226.93063583815029</v>
      </c>
      <c r="H299" s="586">
        <f t="shared" si="8"/>
        <v>574.25732872256651</v>
      </c>
      <c r="I299" s="586">
        <f t="shared" si="8"/>
        <v>491.13964507621472</v>
      </c>
      <c r="J299" s="586">
        <f t="shared" si="8"/>
        <v>561.60778708505075</v>
      </c>
      <c r="K299" s="586">
        <f t="shared" si="8"/>
        <v>605.20093457943926</v>
      </c>
      <c r="L299" s="587"/>
    </row>
    <row r="300" spans="2:12" ht="15.75">
      <c r="B300" s="579" t="s">
        <v>289</v>
      </c>
      <c r="C300" s="586">
        <f t="shared" si="8"/>
        <v>560.7776213171577</v>
      </c>
      <c r="D300" s="586">
        <f t="shared" si="8"/>
        <v>99.61926478717524</v>
      </c>
      <c r="E300" s="586">
        <f t="shared" si="8"/>
        <v>59.458641975308645</v>
      </c>
      <c r="F300" s="586">
        <f t="shared" si="8"/>
        <v>107.36664815843051</v>
      </c>
      <c r="G300" s="586">
        <f t="shared" si="8"/>
        <v>208.54460093896714</v>
      </c>
      <c r="H300" s="586">
        <f t="shared" si="8"/>
        <v>588.12691374618885</v>
      </c>
      <c r="I300" s="586">
        <f t="shared" si="8"/>
        <v>512.98151314383415</v>
      </c>
      <c r="J300" s="586">
        <f t="shared" si="8"/>
        <v>552.04850746268653</v>
      </c>
      <c r="K300" s="586">
        <f t="shared" si="8"/>
        <v>630.4080417658912</v>
      </c>
      <c r="L300" s="587"/>
    </row>
    <row r="301" spans="2:12" ht="15.75">
      <c r="B301" s="579" t="s">
        <v>290</v>
      </c>
      <c r="C301" s="586">
        <f t="shared" si="8"/>
        <v>575.50298124772428</v>
      </c>
      <c r="D301" s="586">
        <f t="shared" si="8"/>
        <v>84.52315978456015</v>
      </c>
      <c r="E301" s="586">
        <f t="shared" si="8"/>
        <v>57.825839793281652</v>
      </c>
      <c r="F301" s="586">
        <f t="shared" si="8"/>
        <v>84.874283895607888</v>
      </c>
      <c r="G301" s="586">
        <f t="shared" si="8"/>
        <v>187.0709939148073</v>
      </c>
      <c r="H301" s="586">
        <f t="shared" si="8"/>
        <v>597.16374134680882</v>
      </c>
      <c r="I301" s="586">
        <f t="shared" si="8"/>
        <v>517.81354426866505</v>
      </c>
      <c r="J301" s="586">
        <f t="shared" si="8"/>
        <v>547.12871315112636</v>
      </c>
      <c r="K301" s="586">
        <f t="shared" si="8"/>
        <v>641.08181668450959</v>
      </c>
      <c r="L301" s="587"/>
    </row>
    <row r="302" spans="2:12" ht="15.75">
      <c r="B302" s="579" t="s">
        <v>291</v>
      </c>
      <c r="C302" s="586">
        <f t="shared" si="8"/>
        <v>581.01253774501311</v>
      </c>
      <c r="D302" s="586">
        <f t="shared" si="8"/>
        <v>88.915617365156919</v>
      </c>
      <c r="E302" s="586">
        <f t="shared" si="8"/>
        <v>58.949689440993787</v>
      </c>
      <c r="F302" s="586">
        <f t="shared" si="8"/>
        <v>88.355790127289666</v>
      </c>
      <c r="G302" s="586">
        <f t="shared" si="8"/>
        <v>191.05510204081634</v>
      </c>
      <c r="H302" s="586">
        <f t="shared" si="8"/>
        <v>601.55292677952275</v>
      </c>
      <c r="I302" s="586">
        <f t="shared" si="8"/>
        <v>524.17660373192007</v>
      </c>
      <c r="J302" s="586">
        <f t="shared" si="8"/>
        <v>559.45185696614021</v>
      </c>
      <c r="K302" s="586">
        <f t="shared" si="8"/>
        <v>639.95714649544925</v>
      </c>
      <c r="L302" s="587"/>
    </row>
    <row r="303" spans="2:12" ht="15.75">
      <c r="B303" s="579" t="s">
        <v>292</v>
      </c>
      <c r="C303" s="586">
        <f t="shared" si="8"/>
        <v>563.85095274538548</v>
      </c>
      <c r="D303" s="586">
        <f t="shared" si="8"/>
        <v>86.66379310344827</v>
      </c>
      <c r="E303" s="586">
        <f t="shared" si="8"/>
        <v>58.489205103042195</v>
      </c>
      <c r="F303" s="586">
        <f t="shared" si="8"/>
        <v>90.981474884218031</v>
      </c>
      <c r="G303" s="586">
        <f t="shared" si="8"/>
        <v>178.92464358452139</v>
      </c>
      <c r="H303" s="586">
        <f t="shared" si="8"/>
        <v>580.95723883103801</v>
      </c>
      <c r="I303" s="586">
        <f t="shared" si="8"/>
        <v>518.63820787968984</v>
      </c>
      <c r="J303" s="586">
        <f t="shared" si="8"/>
        <v>550.4300566566834</v>
      </c>
      <c r="K303" s="586">
        <f t="shared" si="8"/>
        <v>625.97479370900624</v>
      </c>
      <c r="L303" s="587"/>
    </row>
    <row r="304" spans="2:12" ht="15.75">
      <c r="B304" s="579" t="s">
        <v>293</v>
      </c>
      <c r="C304" s="586">
        <f t="shared" si="8"/>
        <v>556.07668270641398</v>
      </c>
      <c r="D304" s="586">
        <f t="shared" si="8"/>
        <v>82.287397358086395</v>
      </c>
      <c r="E304" s="586">
        <f t="shared" si="8"/>
        <v>58.723076923076924</v>
      </c>
      <c r="F304" s="586">
        <f t="shared" si="8"/>
        <v>88.705618570298071</v>
      </c>
      <c r="G304" s="586">
        <f t="shared" si="8"/>
        <v>210.32231404958677</v>
      </c>
      <c r="H304" s="586">
        <f t="shared" si="8"/>
        <v>576.37997031959981</v>
      </c>
      <c r="I304" s="586">
        <f t="shared" si="8"/>
        <v>507.48925126095685</v>
      </c>
      <c r="J304" s="586">
        <f t="shared" si="8"/>
        <v>545.30053970701624</v>
      </c>
      <c r="K304" s="586">
        <f t="shared" si="8"/>
        <v>619.78881528269915</v>
      </c>
      <c r="L304" s="587"/>
    </row>
    <row r="305" spans="2:17" ht="15.75">
      <c r="B305" s="579" t="s">
        <v>294</v>
      </c>
      <c r="C305" s="586">
        <f t="shared" si="8"/>
        <v>553.98172775857472</v>
      </c>
      <c r="D305" s="586">
        <f t="shared" si="8"/>
        <v>86.086590403558944</v>
      </c>
      <c r="E305" s="586">
        <f t="shared" si="8"/>
        <v>59.142568250758345</v>
      </c>
      <c r="F305" s="586">
        <f t="shared" si="8"/>
        <v>93.253038405444826</v>
      </c>
      <c r="G305" s="586">
        <f t="shared" si="8"/>
        <v>203.97029702970298</v>
      </c>
      <c r="H305" s="586">
        <f t="shared" si="8"/>
        <v>573.97081322500287</v>
      </c>
      <c r="I305" s="586">
        <f t="shared" si="8"/>
        <v>498.92249840662845</v>
      </c>
      <c r="J305" s="586">
        <f t="shared" si="8"/>
        <v>549.19266322856868</v>
      </c>
      <c r="K305" s="586">
        <f t="shared" si="8"/>
        <v>615.94862375184721</v>
      </c>
      <c r="L305" s="587"/>
    </row>
    <row r="306" spans="2:17" ht="15.75">
      <c r="B306" s="579" t="s">
        <v>295</v>
      </c>
      <c r="C306" s="586">
        <f t="shared" si="8"/>
        <v>555.72959829668218</v>
      </c>
      <c r="D306" s="586">
        <f t="shared" si="8"/>
        <v>89.442603010491112</v>
      </c>
      <c r="E306" s="586">
        <f t="shared" si="8"/>
        <v>58.459702836560105</v>
      </c>
      <c r="F306" s="586">
        <f t="shared" si="8"/>
        <v>98.031870556508949</v>
      </c>
      <c r="G306" s="586">
        <f t="shared" si="8"/>
        <v>211.38267148014441</v>
      </c>
      <c r="H306" s="586">
        <f t="shared" si="8"/>
        <v>575.88290881371086</v>
      </c>
      <c r="I306" s="586">
        <f t="shared" si="8"/>
        <v>510.03369414828683</v>
      </c>
      <c r="J306" s="586">
        <f t="shared" si="8"/>
        <v>549.08285631997694</v>
      </c>
      <c r="K306" s="586">
        <f t="shared" si="8"/>
        <v>619.00973016489922</v>
      </c>
      <c r="L306" s="587"/>
    </row>
    <row r="307" spans="2:17" ht="15.75">
      <c r="B307" s="579" t="s">
        <v>296</v>
      </c>
      <c r="C307" s="586">
        <f t="shared" si="8"/>
        <v>571.73810353721956</v>
      </c>
      <c r="D307" s="586">
        <f t="shared" si="8"/>
        <v>92.213014460511673</v>
      </c>
      <c r="E307" s="586">
        <f t="shared" si="8"/>
        <v>58.24476295479603</v>
      </c>
      <c r="F307" s="586">
        <f t="shared" si="8"/>
        <v>99.546981953951459</v>
      </c>
      <c r="G307" s="586">
        <f t="shared" si="8"/>
        <v>196.16666666666666</v>
      </c>
      <c r="H307" s="586">
        <f t="shared" si="8"/>
        <v>590.47421985918345</v>
      </c>
      <c r="I307" s="586">
        <f t="shared" si="8"/>
        <v>515.80502530409308</v>
      </c>
      <c r="J307" s="586">
        <f t="shared" si="8"/>
        <v>558.92059950919747</v>
      </c>
      <c r="K307" s="586">
        <f t="shared" si="8"/>
        <v>639.36974282305687</v>
      </c>
      <c r="L307" s="587"/>
    </row>
    <row r="308" spans="2:17" ht="16.5" thickBot="1">
      <c r="B308" s="588" t="s">
        <v>297</v>
      </c>
      <c r="C308" s="589">
        <f t="shared" si="8"/>
        <v>560.52022172787281</v>
      </c>
      <c r="D308" s="589">
        <f t="shared" si="8"/>
        <v>85.695029340697275</v>
      </c>
      <c r="E308" s="589">
        <f t="shared" si="8"/>
        <v>58.015077605321508</v>
      </c>
      <c r="F308" s="589">
        <f t="shared" si="8"/>
        <v>97.068709101725162</v>
      </c>
      <c r="G308" s="589">
        <f t="shared" si="8"/>
        <v>222.30508474576271</v>
      </c>
      <c r="H308" s="589">
        <f t="shared" si="8"/>
        <v>581.47152942251603</v>
      </c>
      <c r="I308" s="589">
        <f t="shared" si="8"/>
        <v>509.57532846715327</v>
      </c>
      <c r="J308" s="589">
        <f t="shared" si="8"/>
        <v>553.98837209302326</v>
      </c>
      <c r="K308" s="589">
        <f t="shared" si="8"/>
        <v>622.4538544237671</v>
      </c>
      <c r="L308" s="590"/>
    </row>
    <row r="311" spans="2:17" ht="18">
      <c r="B311" s="591" t="s">
        <v>314</v>
      </c>
      <c r="C311" s="900"/>
      <c r="D311" s="504"/>
      <c r="E311" s="900"/>
      <c r="F311" s="900"/>
      <c r="H311" s="900"/>
      <c r="I311" s="900"/>
      <c r="J311" s="900"/>
      <c r="K311" s="900"/>
      <c r="L311" s="900"/>
    </row>
    <row r="312" spans="2:17" ht="18">
      <c r="B312" s="900"/>
      <c r="C312" s="900"/>
      <c r="D312" s="900"/>
      <c r="E312" s="900"/>
      <c r="F312" s="484" t="s">
        <v>273</v>
      </c>
      <c r="G312" s="900"/>
      <c r="H312" s="900"/>
      <c r="I312" s="900"/>
      <c r="J312" s="900"/>
      <c r="K312" s="900"/>
      <c r="L312" s="900"/>
    </row>
    <row r="313" spans="2:17" ht="12.75" customHeight="1">
      <c r="B313" s="1183" t="s">
        <v>274</v>
      </c>
      <c r="C313" s="1173" t="s">
        <v>22</v>
      </c>
      <c r="D313" s="1173" t="s">
        <v>275</v>
      </c>
      <c r="E313" s="1175" t="s">
        <v>276</v>
      </c>
      <c r="F313" s="1176"/>
      <c r="G313" s="1177"/>
      <c r="H313" s="1173" t="s">
        <v>277</v>
      </c>
      <c r="I313" s="1175" t="s">
        <v>278</v>
      </c>
      <c r="J313" s="1176"/>
      <c r="K313" s="1176"/>
      <c r="L313" s="1177"/>
    </row>
    <row r="314" spans="2:17" ht="11.25" customHeight="1">
      <c r="B314" s="1184"/>
      <c r="C314" s="1174"/>
      <c r="D314" s="1174"/>
      <c r="E314" s="1200" t="s">
        <v>315</v>
      </c>
      <c r="F314" s="1203" t="s">
        <v>316</v>
      </c>
      <c r="G314" s="1203" t="s">
        <v>317</v>
      </c>
      <c r="H314" s="1174"/>
      <c r="I314" s="1183" t="s">
        <v>282</v>
      </c>
      <c r="J314" s="1183" t="s">
        <v>24</v>
      </c>
      <c r="K314" s="1173" t="s">
        <v>283</v>
      </c>
      <c r="L314" s="1183" t="s">
        <v>284</v>
      </c>
    </row>
    <row r="315" spans="2:17" ht="11.25" customHeight="1">
      <c r="B315" s="1186"/>
      <c r="C315" s="1187"/>
      <c r="D315" s="1187"/>
      <c r="E315" s="1202"/>
      <c r="F315" s="1204"/>
      <c r="G315" s="1204"/>
      <c r="H315" s="1187"/>
      <c r="I315" s="1186"/>
      <c r="J315" s="1186"/>
      <c r="K315" s="1187"/>
      <c r="L315" s="1186"/>
    </row>
    <row r="316" spans="2:17" ht="12.75">
      <c r="B316" s="487">
        <v>0</v>
      </c>
      <c r="C316" s="486">
        <v>1</v>
      </c>
      <c r="D316" s="486">
        <v>2</v>
      </c>
      <c r="E316" s="487">
        <v>3</v>
      </c>
      <c r="F316" s="487">
        <v>4</v>
      </c>
      <c r="G316" s="486">
        <v>5</v>
      </c>
      <c r="H316" s="486">
        <v>6</v>
      </c>
      <c r="I316" s="486">
        <v>7</v>
      </c>
      <c r="J316" s="486">
        <v>8</v>
      </c>
      <c r="K316" s="488">
        <v>9</v>
      </c>
      <c r="L316" s="486">
        <v>10</v>
      </c>
    </row>
    <row r="317" spans="2:17" ht="12.75">
      <c r="B317" s="1014"/>
      <c r="C317" s="491"/>
      <c r="D317" s="491"/>
      <c r="E317" s="491"/>
      <c r="F317" s="491"/>
      <c r="G317" s="491"/>
      <c r="H317" s="491"/>
      <c r="I317" s="491"/>
      <c r="J317" s="491"/>
      <c r="K317" s="491"/>
      <c r="L317" s="1009"/>
    </row>
    <row r="318" spans="2:17" ht="14.25">
      <c r="B318" s="1015"/>
      <c r="C318" s="1193" t="s">
        <v>285</v>
      </c>
      <c r="D318" s="1193"/>
      <c r="E318" s="1193"/>
      <c r="F318" s="1193"/>
      <c r="G318" s="1193"/>
      <c r="H318" s="1193"/>
      <c r="I318" s="1193"/>
      <c r="J318" s="1193"/>
      <c r="K318" s="1193"/>
      <c r="L318" s="1206"/>
    </row>
    <row r="319" spans="2:17" ht="12.75">
      <c r="B319" s="1014"/>
      <c r="C319" s="491"/>
      <c r="D319" s="491"/>
      <c r="E319" s="491"/>
      <c r="F319" s="491"/>
      <c r="G319" s="491"/>
      <c r="H319" s="491"/>
      <c r="I319" s="491"/>
      <c r="J319" s="491"/>
      <c r="K319" s="491"/>
      <c r="L319" s="1009"/>
    </row>
    <row r="320" spans="2:17" ht="15.75">
      <c r="B320" s="1016" t="s">
        <v>286</v>
      </c>
      <c r="C320" s="546">
        <v>138506</v>
      </c>
      <c r="D320" s="546">
        <v>6142</v>
      </c>
      <c r="E320" s="546">
        <v>1993</v>
      </c>
      <c r="F320" s="546">
        <v>3884</v>
      </c>
      <c r="G320" s="546">
        <v>265</v>
      </c>
      <c r="H320" s="546">
        <v>132364</v>
      </c>
      <c r="I320" s="546">
        <v>20220</v>
      </c>
      <c r="J320" s="546">
        <v>44455</v>
      </c>
      <c r="K320" s="546">
        <v>67689</v>
      </c>
      <c r="L320" s="546">
        <v>0</v>
      </c>
      <c r="O320" s="546">
        <v>20220</v>
      </c>
      <c r="Q320" s="1050">
        <v>138506</v>
      </c>
    </row>
    <row r="321" spans="2:17" ht="15.75">
      <c r="B321" s="1016" t="s">
        <v>287</v>
      </c>
      <c r="C321" s="546">
        <v>138531</v>
      </c>
      <c r="D321" s="546">
        <v>6123</v>
      </c>
      <c r="E321" s="546">
        <v>2793</v>
      </c>
      <c r="F321" s="546">
        <v>2854</v>
      </c>
      <c r="G321" s="546">
        <v>476</v>
      </c>
      <c r="H321" s="546">
        <v>132408</v>
      </c>
      <c r="I321" s="546">
        <v>21889</v>
      </c>
      <c r="J321" s="546">
        <v>43116</v>
      </c>
      <c r="K321" s="546">
        <v>67403</v>
      </c>
      <c r="L321" s="546">
        <v>0</v>
      </c>
      <c r="O321" s="546">
        <v>21889</v>
      </c>
      <c r="Q321" s="1050">
        <v>138531</v>
      </c>
    </row>
    <row r="322" spans="2:17" ht="15.75">
      <c r="B322" s="1016" t="s">
        <v>288</v>
      </c>
      <c r="C322" s="546">
        <v>156870</v>
      </c>
      <c r="D322" s="548">
        <v>6984</v>
      </c>
      <c r="E322" s="548">
        <v>3421</v>
      </c>
      <c r="F322" s="548">
        <v>3049</v>
      </c>
      <c r="G322" s="549">
        <v>514</v>
      </c>
      <c r="H322" s="546">
        <v>149886</v>
      </c>
      <c r="I322" s="548">
        <v>23196</v>
      </c>
      <c r="J322" s="548">
        <v>47568</v>
      </c>
      <c r="K322" s="548">
        <v>79122</v>
      </c>
      <c r="L322" s="549">
        <v>0</v>
      </c>
      <c r="O322" s="548">
        <v>23196</v>
      </c>
      <c r="Q322" s="1050">
        <v>156870</v>
      </c>
    </row>
    <row r="323" spans="2:17" ht="15.75">
      <c r="B323" s="1016" t="s">
        <v>289</v>
      </c>
      <c r="C323" s="546">
        <v>154419</v>
      </c>
      <c r="D323" s="546">
        <v>6537</v>
      </c>
      <c r="E323" s="551">
        <v>3569</v>
      </c>
      <c r="F323" s="551">
        <v>2677</v>
      </c>
      <c r="G323" s="546">
        <v>291</v>
      </c>
      <c r="H323" s="546">
        <v>147882</v>
      </c>
      <c r="I323" s="546">
        <v>23310</v>
      </c>
      <c r="J323" s="546">
        <v>49649</v>
      </c>
      <c r="K323" s="546">
        <v>74923</v>
      </c>
      <c r="L323" s="546">
        <v>0</v>
      </c>
      <c r="O323" s="546">
        <v>23310</v>
      </c>
      <c r="Q323" s="1050">
        <v>154419</v>
      </c>
    </row>
    <row r="324" spans="2:17" ht="15.75">
      <c r="B324" s="1016" t="s">
        <v>290</v>
      </c>
      <c r="C324" s="546">
        <v>139590</v>
      </c>
      <c r="D324" s="1010">
        <v>4908</v>
      </c>
      <c r="E324" s="605">
        <v>2031</v>
      </c>
      <c r="F324" s="606">
        <v>2587</v>
      </c>
      <c r="G324" s="606">
        <v>290</v>
      </c>
      <c r="H324" s="1010">
        <v>134682</v>
      </c>
      <c r="I324" s="605">
        <v>20098</v>
      </c>
      <c r="J324" s="605">
        <v>41501</v>
      </c>
      <c r="K324" s="606">
        <v>73083</v>
      </c>
      <c r="L324" s="546">
        <v>0</v>
      </c>
      <c r="O324" s="605">
        <v>20098</v>
      </c>
      <c r="Q324" s="1050">
        <v>139590</v>
      </c>
    </row>
    <row r="325" spans="2:17" ht="15.75">
      <c r="B325" s="1016" t="s">
        <v>291</v>
      </c>
      <c r="C325" s="546">
        <v>156867</v>
      </c>
      <c r="D325" s="546">
        <v>5722</v>
      </c>
      <c r="E325" s="551">
        <v>2602</v>
      </c>
      <c r="F325" s="551">
        <v>2916</v>
      </c>
      <c r="G325" s="546">
        <v>204</v>
      </c>
      <c r="H325" s="546">
        <v>151145</v>
      </c>
      <c r="I325" s="546">
        <v>25134</v>
      </c>
      <c r="J325" s="546">
        <v>47518</v>
      </c>
      <c r="K325" s="546">
        <v>78493</v>
      </c>
      <c r="L325" s="546">
        <v>0</v>
      </c>
      <c r="O325" s="546">
        <v>25134</v>
      </c>
      <c r="Q325" s="1050">
        <v>156867</v>
      </c>
    </row>
    <row r="326" spans="2:17" ht="15.75">
      <c r="B326" s="1016" t="s">
        <v>292</v>
      </c>
      <c r="C326" s="546">
        <v>136558</v>
      </c>
      <c r="D326" s="552">
        <v>4722</v>
      </c>
      <c r="E326" s="548">
        <v>2146</v>
      </c>
      <c r="F326" s="549">
        <v>2356</v>
      </c>
      <c r="G326" s="549">
        <v>220</v>
      </c>
      <c r="H326" s="546">
        <v>131836</v>
      </c>
      <c r="I326" s="548">
        <v>22431</v>
      </c>
      <c r="J326" s="548">
        <v>50040</v>
      </c>
      <c r="K326" s="548">
        <v>59365</v>
      </c>
      <c r="L326" s="549">
        <v>0</v>
      </c>
      <c r="O326" s="548">
        <v>22431</v>
      </c>
      <c r="Q326" s="1050">
        <v>136558</v>
      </c>
    </row>
    <row r="327" spans="2:17" ht="15.75">
      <c r="B327" s="1016" t="s">
        <v>293</v>
      </c>
      <c r="C327" s="546">
        <v>149720</v>
      </c>
      <c r="D327" s="552">
        <v>5458</v>
      </c>
      <c r="E327" s="548">
        <v>2439</v>
      </c>
      <c r="F327" s="548">
        <v>2869</v>
      </c>
      <c r="G327" s="549">
        <v>150</v>
      </c>
      <c r="H327" s="546">
        <v>144262</v>
      </c>
      <c r="I327" s="548">
        <v>23092</v>
      </c>
      <c r="J327" s="548">
        <v>51892</v>
      </c>
      <c r="K327" s="548">
        <v>69278</v>
      </c>
      <c r="L327" s="549">
        <v>0</v>
      </c>
      <c r="O327" s="548">
        <v>23092</v>
      </c>
      <c r="Q327" s="1050">
        <v>149720</v>
      </c>
    </row>
    <row r="328" spans="2:17" ht="15.75">
      <c r="B328" s="1016" t="s">
        <v>294</v>
      </c>
      <c r="C328" s="546">
        <v>153399</v>
      </c>
      <c r="D328" s="546">
        <v>6080</v>
      </c>
      <c r="E328" s="551">
        <v>2594</v>
      </c>
      <c r="F328" s="551">
        <v>3091</v>
      </c>
      <c r="G328" s="546">
        <v>395</v>
      </c>
      <c r="H328" s="546">
        <v>147319</v>
      </c>
      <c r="I328" s="546">
        <v>23819</v>
      </c>
      <c r="J328" s="546">
        <v>53822</v>
      </c>
      <c r="K328" s="546">
        <v>69678</v>
      </c>
      <c r="L328" s="546">
        <v>0</v>
      </c>
      <c r="O328" s="546">
        <f>SUM(O320:O327)</f>
        <v>179370</v>
      </c>
      <c r="Q328" s="1051">
        <f>SUM(Q320:Q327)</f>
        <v>1171061</v>
      </c>
    </row>
    <row r="329" spans="2:17" ht="15">
      <c r="B329" s="1017" t="s">
        <v>295</v>
      </c>
      <c r="C329" s="546">
        <v>149250</v>
      </c>
      <c r="D329" s="552">
        <v>6348</v>
      </c>
      <c r="E329" s="548">
        <v>2566</v>
      </c>
      <c r="F329" s="548">
        <v>3493</v>
      </c>
      <c r="G329" s="548">
        <v>289</v>
      </c>
      <c r="H329" s="551">
        <v>142902</v>
      </c>
      <c r="I329" s="548">
        <v>23916</v>
      </c>
      <c r="J329" s="548">
        <v>55460</v>
      </c>
      <c r="K329" s="548">
        <v>63526</v>
      </c>
      <c r="L329" s="549">
        <v>0</v>
      </c>
      <c r="O329" s="1049"/>
    </row>
    <row r="330" spans="2:17" ht="15">
      <c r="B330" s="1017" t="s">
        <v>296</v>
      </c>
      <c r="C330" s="546">
        <v>152940</v>
      </c>
      <c r="D330" s="548">
        <v>5022</v>
      </c>
      <c r="E330" s="548">
        <v>2012</v>
      </c>
      <c r="F330" s="548">
        <v>2745</v>
      </c>
      <c r="G330" s="548">
        <v>265</v>
      </c>
      <c r="H330" s="548">
        <v>147918</v>
      </c>
      <c r="I330" s="548">
        <v>24712</v>
      </c>
      <c r="J330" s="548">
        <v>54026</v>
      </c>
      <c r="K330" s="548">
        <v>69180</v>
      </c>
      <c r="L330" s="549">
        <v>0</v>
      </c>
      <c r="O330" s="1049"/>
    </row>
    <row r="331" spans="2:17" ht="15">
      <c r="B331" s="1017" t="s">
        <v>297</v>
      </c>
      <c r="C331" s="546">
        <v>151190</v>
      </c>
      <c r="D331" s="548">
        <v>5689</v>
      </c>
      <c r="E331" s="548">
        <v>2531</v>
      </c>
      <c r="F331" s="548">
        <v>2797</v>
      </c>
      <c r="G331" s="548">
        <v>361</v>
      </c>
      <c r="H331" s="548">
        <v>145501</v>
      </c>
      <c r="I331" s="548">
        <v>23209</v>
      </c>
      <c r="J331" s="548">
        <v>47260</v>
      </c>
      <c r="K331" s="548">
        <v>75032</v>
      </c>
      <c r="L331" s="549">
        <v>0</v>
      </c>
    </row>
    <row r="332" spans="2:17" ht="15">
      <c r="B332" s="1018"/>
      <c r="C332" s="551"/>
      <c r="D332" s="551"/>
      <c r="E332" s="551"/>
      <c r="F332" s="551"/>
      <c r="G332" s="551"/>
      <c r="H332" s="551"/>
      <c r="I332" s="551"/>
      <c r="J332" s="551"/>
      <c r="K332" s="551"/>
      <c r="L332" s="546"/>
    </row>
    <row r="333" spans="2:17" ht="12.75">
      <c r="B333" s="1019">
        <v>2016</v>
      </c>
      <c r="C333" s="557">
        <v>1777840</v>
      </c>
      <c r="D333" s="557">
        <v>69735</v>
      </c>
      <c r="E333" s="557">
        <v>30697</v>
      </c>
      <c r="F333" s="557">
        <v>35318</v>
      </c>
      <c r="G333" s="557">
        <v>3720</v>
      </c>
      <c r="H333" s="557">
        <v>1708105</v>
      </c>
      <c r="I333" s="557">
        <v>275026</v>
      </c>
      <c r="J333" s="557">
        <v>586307</v>
      </c>
      <c r="K333" s="557">
        <v>846772</v>
      </c>
      <c r="L333" s="557">
        <v>0</v>
      </c>
    </row>
    <row r="334" spans="2:17" ht="12.75">
      <c r="B334" s="1015"/>
      <c r="C334" s="559"/>
      <c r="D334" s="559"/>
      <c r="E334" s="559"/>
      <c r="F334" s="559"/>
      <c r="G334" s="559"/>
      <c r="H334" s="559"/>
      <c r="I334" s="559"/>
      <c r="J334" s="559"/>
      <c r="K334" s="559"/>
      <c r="L334" s="1011"/>
    </row>
    <row r="335" spans="2:17" ht="12.75">
      <c r="B335" s="1015"/>
      <c r="C335" s="1190" t="s">
        <v>310</v>
      </c>
      <c r="D335" s="1190"/>
      <c r="E335" s="1190"/>
      <c r="F335" s="1190"/>
      <c r="G335" s="1190"/>
      <c r="H335" s="1190"/>
      <c r="I335" s="1190"/>
      <c r="J335" s="1190"/>
      <c r="K335" s="1190"/>
      <c r="L335" s="1207"/>
    </row>
    <row r="336" spans="2:17" ht="12.75">
      <c r="B336" s="1014"/>
      <c r="C336" s="559"/>
      <c r="D336" s="559"/>
      <c r="E336" s="559"/>
      <c r="F336" s="559"/>
      <c r="G336" s="559"/>
      <c r="H336" s="559"/>
      <c r="I336" s="559"/>
      <c r="J336" s="559"/>
      <c r="K336" s="559"/>
      <c r="L336" s="1011"/>
    </row>
    <row r="337" spans="2:12" ht="12.75">
      <c r="B337" s="1020" t="s">
        <v>286</v>
      </c>
      <c r="C337" s="546">
        <v>39898913</v>
      </c>
      <c r="D337" s="546">
        <v>313115</v>
      </c>
      <c r="E337" s="546">
        <v>68881</v>
      </c>
      <c r="F337" s="546">
        <v>210555</v>
      </c>
      <c r="G337" s="546">
        <v>33679</v>
      </c>
      <c r="H337" s="546">
        <v>39585798</v>
      </c>
      <c r="I337" s="546">
        <v>5138851</v>
      </c>
      <c r="J337" s="546">
        <v>11844834</v>
      </c>
      <c r="K337" s="546">
        <v>22602113</v>
      </c>
      <c r="L337" s="546">
        <v>0</v>
      </c>
    </row>
    <row r="338" spans="2:12" ht="12.75">
      <c r="B338" s="1020" t="s">
        <v>287</v>
      </c>
      <c r="C338" s="546">
        <v>39611988</v>
      </c>
      <c r="D338" s="546">
        <v>304583</v>
      </c>
      <c r="E338" s="546">
        <v>98776</v>
      </c>
      <c r="F338" s="546">
        <v>150320</v>
      </c>
      <c r="G338" s="546">
        <v>55487</v>
      </c>
      <c r="H338" s="546">
        <v>39307405</v>
      </c>
      <c r="I338" s="546">
        <v>5605218</v>
      </c>
      <c r="J338" s="546">
        <v>11607490</v>
      </c>
      <c r="K338" s="546">
        <v>22094697</v>
      </c>
      <c r="L338" s="546">
        <v>0</v>
      </c>
    </row>
    <row r="339" spans="2:12" ht="12.75">
      <c r="B339" s="1020" t="s">
        <v>288</v>
      </c>
      <c r="C339" s="546">
        <v>45046964</v>
      </c>
      <c r="D339" s="548">
        <v>350019</v>
      </c>
      <c r="E339" s="548">
        <v>118521</v>
      </c>
      <c r="F339" s="548">
        <v>170190</v>
      </c>
      <c r="G339" s="549">
        <v>61308</v>
      </c>
      <c r="H339" s="546">
        <v>44696945</v>
      </c>
      <c r="I339" s="548">
        <v>5918449</v>
      </c>
      <c r="J339" s="548">
        <v>12691443</v>
      </c>
      <c r="K339" s="548">
        <v>26087053</v>
      </c>
      <c r="L339" s="549">
        <v>0</v>
      </c>
    </row>
    <row r="340" spans="2:12" ht="12.75">
      <c r="B340" s="1020" t="s">
        <v>289</v>
      </c>
      <c r="C340" s="546">
        <v>43405300</v>
      </c>
      <c r="D340" s="546">
        <v>324789</v>
      </c>
      <c r="E340" s="551">
        <v>127365</v>
      </c>
      <c r="F340" s="551">
        <v>158770</v>
      </c>
      <c r="G340" s="546">
        <v>38654</v>
      </c>
      <c r="H340" s="546">
        <v>43080511</v>
      </c>
      <c r="I340" s="546">
        <v>5958800</v>
      </c>
      <c r="J340" s="546">
        <v>13191981</v>
      </c>
      <c r="K340" s="546">
        <v>23929730</v>
      </c>
      <c r="L340" s="546">
        <v>0</v>
      </c>
    </row>
    <row r="341" spans="2:12" ht="12.75">
      <c r="B341" s="1020" t="s">
        <v>290</v>
      </c>
      <c r="C341" s="546">
        <v>40066109</v>
      </c>
      <c r="D341" s="605">
        <v>267043</v>
      </c>
      <c r="E341" s="605">
        <v>71557</v>
      </c>
      <c r="F341" s="605">
        <v>155358</v>
      </c>
      <c r="G341" s="605">
        <v>40128</v>
      </c>
      <c r="H341" s="605">
        <v>39799066</v>
      </c>
      <c r="I341" s="605">
        <v>5095616</v>
      </c>
      <c r="J341" s="605">
        <v>10833621</v>
      </c>
      <c r="K341" s="605">
        <v>23869829</v>
      </c>
      <c r="L341" s="546">
        <v>0</v>
      </c>
    </row>
    <row r="342" spans="2:12" ht="12.75">
      <c r="B342" s="1020" t="s">
        <v>291</v>
      </c>
      <c r="C342" s="546">
        <v>44171663</v>
      </c>
      <c r="D342" s="546">
        <v>300561</v>
      </c>
      <c r="E342" s="551">
        <v>96457</v>
      </c>
      <c r="F342" s="551">
        <v>177995</v>
      </c>
      <c r="G342" s="546">
        <v>26109</v>
      </c>
      <c r="H342" s="546">
        <v>43871102</v>
      </c>
      <c r="I342" s="546">
        <v>6239186</v>
      </c>
      <c r="J342" s="546">
        <v>12629401</v>
      </c>
      <c r="K342" s="546">
        <v>25002515</v>
      </c>
      <c r="L342" s="546">
        <v>0</v>
      </c>
    </row>
    <row r="343" spans="2:12" ht="12.75">
      <c r="B343" s="1020" t="s">
        <v>292</v>
      </c>
      <c r="C343" s="546">
        <v>37823559</v>
      </c>
      <c r="D343" s="548">
        <v>244181</v>
      </c>
      <c r="E343" s="548">
        <v>77643</v>
      </c>
      <c r="F343" s="548">
        <v>139384</v>
      </c>
      <c r="G343" s="549">
        <v>27154</v>
      </c>
      <c r="H343" s="546">
        <v>37579378</v>
      </c>
      <c r="I343" s="548">
        <v>5730028</v>
      </c>
      <c r="J343" s="548">
        <v>13131489</v>
      </c>
      <c r="K343" s="548">
        <v>18717861</v>
      </c>
      <c r="L343" s="549">
        <v>0</v>
      </c>
    </row>
    <row r="344" spans="2:12" ht="12.75">
      <c r="B344" s="1020" t="s">
        <v>293</v>
      </c>
      <c r="C344" s="546">
        <v>41507783</v>
      </c>
      <c r="D344" s="548">
        <v>278874</v>
      </c>
      <c r="E344" s="548">
        <v>89984</v>
      </c>
      <c r="F344" s="548">
        <v>168349</v>
      </c>
      <c r="G344" s="549">
        <v>20541</v>
      </c>
      <c r="H344" s="546">
        <v>41228909</v>
      </c>
      <c r="I344" s="548">
        <v>5840566</v>
      </c>
      <c r="J344" s="548">
        <v>13485944</v>
      </c>
      <c r="K344" s="548">
        <v>21902399</v>
      </c>
      <c r="L344" s="549">
        <v>0</v>
      </c>
    </row>
    <row r="345" spans="2:12" ht="12.75">
      <c r="B345" s="1020" t="s">
        <v>294</v>
      </c>
      <c r="C345" s="546">
        <v>42187834</v>
      </c>
      <c r="D345" s="548">
        <v>320400</v>
      </c>
      <c r="E345" s="548">
        <v>95753</v>
      </c>
      <c r="F345" s="548">
        <v>173149</v>
      </c>
      <c r="G345" s="549">
        <v>51498</v>
      </c>
      <c r="H345" s="546">
        <v>41867434</v>
      </c>
      <c r="I345" s="548">
        <v>6004779</v>
      </c>
      <c r="J345" s="548">
        <v>13946694</v>
      </c>
      <c r="K345" s="548">
        <v>21915961</v>
      </c>
      <c r="L345" s="549">
        <v>0</v>
      </c>
    </row>
    <row r="346" spans="2:12" ht="12.75">
      <c r="B346" s="1020" t="s">
        <v>295</v>
      </c>
      <c r="C346" s="546">
        <v>41135593</v>
      </c>
      <c r="D346" s="548">
        <v>332793</v>
      </c>
      <c r="E346" s="548">
        <v>92311</v>
      </c>
      <c r="F346" s="548">
        <v>200231</v>
      </c>
      <c r="G346" s="548">
        <v>40251</v>
      </c>
      <c r="H346" s="551">
        <v>40802800</v>
      </c>
      <c r="I346" s="548">
        <v>6083275</v>
      </c>
      <c r="J346" s="548">
        <v>14568278</v>
      </c>
      <c r="K346" s="548">
        <v>20151247</v>
      </c>
      <c r="L346" s="549">
        <v>0</v>
      </c>
    </row>
    <row r="347" spans="2:12" ht="12.75">
      <c r="B347" s="1020" t="s">
        <v>296</v>
      </c>
      <c r="C347" s="546">
        <v>43127556</v>
      </c>
      <c r="D347" s="548">
        <v>275557</v>
      </c>
      <c r="E347" s="548">
        <v>72818</v>
      </c>
      <c r="F347" s="548">
        <v>163253</v>
      </c>
      <c r="G347" s="548">
        <v>39486</v>
      </c>
      <c r="H347" s="548">
        <v>42851999</v>
      </c>
      <c r="I347" s="548">
        <v>6349843</v>
      </c>
      <c r="J347" s="548">
        <v>14455421</v>
      </c>
      <c r="K347" s="548">
        <v>22046735</v>
      </c>
      <c r="L347" s="549">
        <v>0</v>
      </c>
    </row>
    <row r="348" spans="2:12" ht="12.75">
      <c r="B348" s="1020" t="s">
        <v>297</v>
      </c>
      <c r="C348" s="546">
        <v>42944809</v>
      </c>
      <c r="D348" s="548">
        <v>283400</v>
      </c>
      <c r="E348" s="548">
        <v>82485</v>
      </c>
      <c r="F348" s="548">
        <v>159001</v>
      </c>
      <c r="G348" s="548">
        <v>41914</v>
      </c>
      <c r="H348" s="548">
        <v>42661409</v>
      </c>
      <c r="I348" s="548">
        <v>6025033</v>
      </c>
      <c r="J348" s="548">
        <v>12423933</v>
      </c>
      <c r="K348" s="548">
        <v>24212443</v>
      </c>
      <c r="L348" s="549"/>
    </row>
    <row r="349" spans="2:12" ht="12.75">
      <c r="B349" s="1015"/>
      <c r="C349" s="551"/>
      <c r="D349" s="551"/>
      <c r="E349" s="551"/>
      <c r="F349" s="551"/>
      <c r="G349" s="551"/>
      <c r="H349" s="551"/>
      <c r="I349" s="551"/>
      <c r="J349" s="551"/>
      <c r="K349" s="551"/>
      <c r="L349" s="546"/>
    </row>
    <row r="350" spans="2:12" ht="12.75">
      <c r="B350" s="1019">
        <v>2016</v>
      </c>
      <c r="C350" s="557">
        <v>500928071</v>
      </c>
      <c r="D350" s="557">
        <v>3595315</v>
      </c>
      <c r="E350" s="557">
        <v>1092551</v>
      </c>
      <c r="F350" s="557">
        <v>2026555</v>
      </c>
      <c r="G350" s="557">
        <v>476209</v>
      </c>
      <c r="H350" s="557">
        <v>497332756</v>
      </c>
      <c r="I350" s="557">
        <v>69989644</v>
      </c>
      <c r="J350" s="557">
        <v>154810529</v>
      </c>
      <c r="K350" s="557">
        <v>272532583</v>
      </c>
      <c r="L350" s="557">
        <v>0</v>
      </c>
    </row>
    <row r="351" spans="2:12" ht="12.75">
      <c r="B351" s="1021"/>
      <c r="C351" s="564"/>
      <c r="D351" s="564"/>
      <c r="E351" s="564"/>
      <c r="F351" s="564"/>
      <c r="G351" s="564"/>
      <c r="H351" s="564"/>
      <c r="I351" s="564"/>
      <c r="J351" s="564"/>
      <c r="K351" s="564"/>
      <c r="L351" s="1012"/>
    </row>
    <row r="352" spans="2:12" ht="12.75" customHeight="1">
      <c r="B352" s="1198" t="s">
        <v>274</v>
      </c>
      <c r="C352" s="1173" t="s">
        <v>22</v>
      </c>
      <c r="D352" s="1173" t="s">
        <v>275</v>
      </c>
      <c r="E352" s="1175" t="s">
        <v>276</v>
      </c>
      <c r="F352" s="1176"/>
      <c r="G352" s="1177"/>
      <c r="H352" s="1178" t="s">
        <v>277</v>
      </c>
      <c r="I352" s="1180" t="s">
        <v>278</v>
      </c>
      <c r="J352" s="1181"/>
      <c r="K352" s="1181"/>
      <c r="L352" s="1194"/>
    </row>
    <row r="353" spans="2:12" ht="11.25" customHeight="1">
      <c r="B353" s="1199"/>
      <c r="C353" s="1174"/>
      <c r="D353" s="1174"/>
      <c r="E353" s="1200" t="s">
        <v>315</v>
      </c>
      <c r="F353" s="1203" t="s">
        <v>316</v>
      </c>
      <c r="G353" s="1203" t="s">
        <v>317</v>
      </c>
      <c r="H353" s="1179"/>
      <c r="I353" s="1183" t="s">
        <v>282</v>
      </c>
      <c r="J353" s="1183" t="s">
        <v>24</v>
      </c>
      <c r="K353" s="1173" t="s">
        <v>283</v>
      </c>
      <c r="L353" s="1183" t="s">
        <v>284</v>
      </c>
    </row>
    <row r="354" spans="2:12" ht="11.25" customHeight="1">
      <c r="B354" s="1199"/>
      <c r="C354" s="1174"/>
      <c r="D354" s="1174"/>
      <c r="E354" s="1201"/>
      <c r="F354" s="1205"/>
      <c r="G354" s="1205"/>
      <c r="H354" s="1179"/>
      <c r="I354" s="1186"/>
      <c r="J354" s="1186"/>
      <c r="K354" s="1187"/>
      <c r="L354" s="1186"/>
    </row>
    <row r="355" spans="2:12" ht="12.75">
      <c r="B355" s="487">
        <v>0</v>
      </c>
      <c r="C355" s="566">
        <v>1</v>
      </c>
      <c r="D355" s="566">
        <v>2</v>
      </c>
      <c r="E355" s="567">
        <v>3</v>
      </c>
      <c r="F355" s="567">
        <v>4</v>
      </c>
      <c r="G355" s="566">
        <v>5</v>
      </c>
      <c r="H355" s="566">
        <v>6</v>
      </c>
      <c r="I355" s="566">
        <v>7</v>
      </c>
      <c r="J355" s="566">
        <v>8</v>
      </c>
      <c r="K355" s="566">
        <v>9</v>
      </c>
      <c r="L355" s="566">
        <v>10</v>
      </c>
    </row>
    <row r="356" spans="2:12" ht="12.75">
      <c r="B356" s="1014"/>
      <c r="C356" s="559"/>
      <c r="D356" s="559"/>
      <c r="E356" s="559"/>
      <c r="F356" s="559"/>
      <c r="G356" s="559"/>
      <c r="H356" s="559"/>
      <c r="I356" s="559"/>
      <c r="J356" s="559"/>
      <c r="K356" s="559"/>
      <c r="L356" s="1011"/>
    </row>
    <row r="357" spans="2:12" ht="12.75">
      <c r="B357" s="1015"/>
      <c r="C357" s="1190" t="s">
        <v>311</v>
      </c>
      <c r="D357" s="1190"/>
      <c r="E357" s="1190"/>
      <c r="F357" s="1190"/>
      <c r="G357" s="1190"/>
      <c r="H357" s="1190"/>
      <c r="I357" s="1190"/>
      <c r="J357" s="1190"/>
      <c r="K357" s="1190"/>
      <c r="L357" s="1207"/>
    </row>
    <row r="358" spans="2:12" ht="12.75">
      <c r="B358" s="1015"/>
      <c r="C358" s="569"/>
      <c r="D358" s="569"/>
      <c r="E358" s="569"/>
      <c r="F358" s="569"/>
      <c r="G358" s="569"/>
      <c r="H358" s="569"/>
      <c r="I358" s="569"/>
      <c r="J358" s="569"/>
      <c r="K358" s="569"/>
      <c r="L358" s="1013"/>
    </row>
    <row r="359" spans="2:12" ht="12.75">
      <c r="B359" s="1020" t="s">
        <v>286</v>
      </c>
      <c r="C359" s="546">
        <v>78241890</v>
      </c>
      <c r="D359" s="546">
        <v>540000</v>
      </c>
      <c r="E359" s="546">
        <v>118035</v>
      </c>
      <c r="F359" s="546">
        <v>361536</v>
      </c>
      <c r="G359" s="546">
        <v>60429</v>
      </c>
      <c r="H359" s="546">
        <v>77701890</v>
      </c>
      <c r="I359" s="546">
        <v>10198852</v>
      </c>
      <c r="J359" s="546">
        <v>24558913</v>
      </c>
      <c r="K359" s="546">
        <v>42944125</v>
      </c>
      <c r="L359" s="546">
        <v>0</v>
      </c>
    </row>
    <row r="360" spans="2:12" ht="12.75">
      <c r="B360" s="1020" t="s">
        <v>287</v>
      </c>
      <c r="C360" s="546">
        <v>77709647</v>
      </c>
      <c r="D360" s="546">
        <v>524883</v>
      </c>
      <c r="E360" s="546">
        <v>168214</v>
      </c>
      <c r="F360" s="546">
        <v>262673</v>
      </c>
      <c r="G360" s="546">
        <v>93996</v>
      </c>
      <c r="H360" s="546">
        <v>77184764</v>
      </c>
      <c r="I360" s="546">
        <v>11139426</v>
      </c>
      <c r="J360" s="546">
        <v>23955887</v>
      </c>
      <c r="K360" s="546">
        <v>42089451</v>
      </c>
      <c r="L360" s="546">
        <v>0</v>
      </c>
    </row>
    <row r="361" spans="2:12" ht="12.75">
      <c r="B361" s="1020" t="s">
        <v>288</v>
      </c>
      <c r="C361" s="546">
        <v>88357592</v>
      </c>
      <c r="D361" s="548">
        <v>597042</v>
      </c>
      <c r="E361" s="548">
        <v>201390</v>
      </c>
      <c r="F361" s="548">
        <v>290871</v>
      </c>
      <c r="G361" s="549">
        <v>104781</v>
      </c>
      <c r="H361" s="546">
        <v>87760550</v>
      </c>
      <c r="I361" s="548">
        <v>11758757</v>
      </c>
      <c r="J361" s="548">
        <v>26285016</v>
      </c>
      <c r="K361" s="548">
        <v>49716777</v>
      </c>
      <c r="L361" s="549">
        <v>0</v>
      </c>
    </row>
    <row r="362" spans="2:12" ht="12.75">
      <c r="B362" s="1020" t="s">
        <v>289</v>
      </c>
      <c r="C362" s="546">
        <v>86465980</v>
      </c>
      <c r="D362" s="546">
        <v>553218</v>
      </c>
      <c r="E362" s="551">
        <v>215047</v>
      </c>
      <c r="F362" s="551">
        <v>272438</v>
      </c>
      <c r="G362" s="551">
        <v>65733</v>
      </c>
      <c r="H362" s="546">
        <v>85912762</v>
      </c>
      <c r="I362" s="551">
        <v>11845785</v>
      </c>
      <c r="J362" s="551">
        <v>26991671</v>
      </c>
      <c r="K362" s="551">
        <v>47075306</v>
      </c>
      <c r="L362" s="551">
        <v>0</v>
      </c>
    </row>
    <row r="363" spans="2:12" ht="12.75">
      <c r="B363" s="1020" t="s">
        <v>290</v>
      </c>
      <c r="C363" s="546">
        <v>80176137</v>
      </c>
      <c r="D363" s="605">
        <v>456044</v>
      </c>
      <c r="E363" s="605">
        <v>121700</v>
      </c>
      <c r="F363" s="605">
        <v>266022</v>
      </c>
      <c r="G363" s="605">
        <v>68322</v>
      </c>
      <c r="H363" s="605">
        <v>79720093</v>
      </c>
      <c r="I363" s="607">
        <v>10133426</v>
      </c>
      <c r="J363" s="605">
        <v>22797414</v>
      </c>
      <c r="K363" s="605">
        <v>46789253</v>
      </c>
      <c r="L363" s="606">
        <v>0</v>
      </c>
    </row>
    <row r="364" spans="2:12" ht="12.75">
      <c r="B364" s="1020" t="s">
        <v>291</v>
      </c>
      <c r="C364" s="546">
        <v>87621897</v>
      </c>
      <c r="D364" s="546">
        <v>512070</v>
      </c>
      <c r="E364" s="551">
        <v>163419</v>
      </c>
      <c r="F364" s="551">
        <v>304062</v>
      </c>
      <c r="G364" s="551">
        <v>44589</v>
      </c>
      <c r="H364" s="546">
        <v>87109827</v>
      </c>
      <c r="I364" s="551">
        <v>12373999</v>
      </c>
      <c r="J364" s="551">
        <v>25875431</v>
      </c>
      <c r="K364" s="551">
        <v>48860397</v>
      </c>
      <c r="L364" s="551">
        <v>0</v>
      </c>
    </row>
    <row r="365" spans="2:12" ht="12.75">
      <c r="B365" s="1020" t="s">
        <v>292</v>
      </c>
      <c r="C365" s="546">
        <v>75677520</v>
      </c>
      <c r="D365" s="548">
        <v>416621</v>
      </c>
      <c r="E365" s="548">
        <v>131815</v>
      </c>
      <c r="F365" s="548">
        <v>238411</v>
      </c>
      <c r="G365" s="549">
        <v>46395</v>
      </c>
      <c r="H365" s="546">
        <v>75260899</v>
      </c>
      <c r="I365" s="548">
        <v>11445363</v>
      </c>
      <c r="J365" s="548">
        <v>27221895</v>
      </c>
      <c r="K365" s="548">
        <v>36593641</v>
      </c>
      <c r="L365" s="549">
        <v>0</v>
      </c>
    </row>
    <row r="366" spans="2:12" ht="12.75">
      <c r="B366" s="1020" t="s">
        <v>293</v>
      </c>
      <c r="C366" s="546">
        <v>82952267</v>
      </c>
      <c r="D366" s="548">
        <v>478447</v>
      </c>
      <c r="E366" s="548">
        <v>152995</v>
      </c>
      <c r="F366" s="548">
        <v>290580</v>
      </c>
      <c r="G366" s="549">
        <v>34872</v>
      </c>
      <c r="H366" s="546">
        <v>82473820</v>
      </c>
      <c r="I366" s="548">
        <v>11638969</v>
      </c>
      <c r="J366" s="548">
        <v>27881224</v>
      </c>
      <c r="K366" s="548">
        <v>42953627</v>
      </c>
      <c r="L366" s="549">
        <v>0</v>
      </c>
    </row>
    <row r="367" spans="2:12" ht="12.75">
      <c r="B367" s="1020" t="s">
        <v>294</v>
      </c>
      <c r="C367" s="546">
        <v>84444658</v>
      </c>
      <c r="D367" s="546">
        <v>548342</v>
      </c>
      <c r="E367" s="551">
        <v>163682</v>
      </c>
      <c r="F367" s="551">
        <v>297549</v>
      </c>
      <c r="G367" s="551">
        <v>87111</v>
      </c>
      <c r="H367" s="546">
        <v>83896316</v>
      </c>
      <c r="I367" s="551">
        <v>11998215</v>
      </c>
      <c r="J367" s="551">
        <v>28909679</v>
      </c>
      <c r="K367" s="551">
        <v>42988422</v>
      </c>
      <c r="L367" s="551"/>
    </row>
    <row r="368" spans="2:12" ht="12.75">
      <c r="B368" s="1020" t="s">
        <v>295</v>
      </c>
      <c r="C368" s="546">
        <v>82412425</v>
      </c>
      <c r="D368" s="548">
        <v>570841</v>
      </c>
      <c r="E368" s="548">
        <v>158412</v>
      </c>
      <c r="F368" s="548">
        <v>343764</v>
      </c>
      <c r="G368" s="548">
        <v>68665</v>
      </c>
      <c r="H368" s="551">
        <v>81841584</v>
      </c>
      <c r="I368" s="548">
        <v>12173331</v>
      </c>
      <c r="J368" s="548">
        <v>30039315</v>
      </c>
      <c r="K368" s="548">
        <v>39628938</v>
      </c>
      <c r="L368" s="549"/>
    </row>
    <row r="369" spans="2:12" ht="12.75">
      <c r="B369" s="1020" t="s">
        <v>296</v>
      </c>
      <c r="C369" s="546">
        <v>86227455</v>
      </c>
      <c r="D369" s="548">
        <v>469362</v>
      </c>
      <c r="E369" s="548">
        <v>124232</v>
      </c>
      <c r="F369" s="548">
        <v>277925</v>
      </c>
      <c r="G369" s="549">
        <v>67205</v>
      </c>
      <c r="H369" s="571">
        <v>85758093</v>
      </c>
      <c r="I369" s="548">
        <v>12691432</v>
      </c>
      <c r="J369" s="548">
        <v>29769844</v>
      </c>
      <c r="K369" s="548">
        <v>43296817</v>
      </c>
      <c r="L369" s="549"/>
    </row>
    <row r="370" spans="2:12" ht="12.75">
      <c r="B370" s="1020" t="s">
        <v>297</v>
      </c>
      <c r="C370" s="546">
        <v>85505479</v>
      </c>
      <c r="D370" s="548">
        <v>488984</v>
      </c>
      <c r="E370" s="548">
        <v>146305</v>
      </c>
      <c r="F370" s="548">
        <v>270173</v>
      </c>
      <c r="G370" s="549">
        <v>72506</v>
      </c>
      <c r="H370" s="571">
        <v>85016495</v>
      </c>
      <c r="I370" s="548">
        <v>11957087</v>
      </c>
      <c r="J370" s="548">
        <v>25826194</v>
      </c>
      <c r="K370" s="548">
        <v>47233214</v>
      </c>
      <c r="L370" s="549"/>
    </row>
    <row r="371" spans="2:12" ht="12.75">
      <c r="B371" s="1020"/>
      <c r="C371" s="572"/>
      <c r="D371" s="509"/>
      <c r="E371" s="573"/>
      <c r="F371" s="573"/>
      <c r="G371" s="573"/>
      <c r="H371" s="509"/>
      <c r="I371" s="573"/>
      <c r="J371" s="573"/>
      <c r="K371" s="573"/>
      <c r="L371" s="573"/>
    </row>
    <row r="372" spans="2:12" ht="12.75">
      <c r="B372" s="1019">
        <v>2016</v>
      </c>
      <c r="C372" s="575">
        <v>995792947</v>
      </c>
      <c r="D372" s="575">
        <v>6155854</v>
      </c>
      <c r="E372" s="575">
        <v>1865246</v>
      </c>
      <c r="F372" s="575">
        <v>3476004</v>
      </c>
      <c r="G372" s="575">
        <v>814604</v>
      </c>
      <c r="H372" s="575">
        <v>989637093</v>
      </c>
      <c r="I372" s="575">
        <v>139354642</v>
      </c>
      <c r="J372" s="575">
        <v>320112483</v>
      </c>
      <c r="K372" s="575">
        <v>530169968</v>
      </c>
      <c r="L372" s="575">
        <v>0</v>
      </c>
    </row>
    <row r="375" spans="2:12" ht="20.25" thickBot="1">
      <c r="B375" s="603"/>
      <c r="C375" s="603"/>
      <c r="D375" s="603"/>
      <c r="E375" s="603"/>
      <c r="F375" s="604" t="s">
        <v>312</v>
      </c>
      <c r="G375" s="603"/>
      <c r="H375" s="603"/>
      <c r="I375" s="603"/>
      <c r="J375" s="603"/>
      <c r="K375" s="603"/>
      <c r="L375" s="603"/>
    </row>
    <row r="376" spans="2:12" ht="15.75">
      <c r="B376" s="583" t="s">
        <v>286</v>
      </c>
      <c r="C376" s="608">
        <f t="shared" ref="C376:K387" si="9">C359/C320</f>
        <v>564.89892134636762</v>
      </c>
      <c r="D376" s="608">
        <f t="shared" si="9"/>
        <v>87.919244545750573</v>
      </c>
      <c r="E376" s="608">
        <f t="shared" si="9"/>
        <v>59.22478675363773</v>
      </c>
      <c r="F376" s="608">
        <f t="shared" si="9"/>
        <v>93.083419155509787</v>
      </c>
      <c r="G376" s="608">
        <f t="shared" si="9"/>
        <v>228.03396226415094</v>
      </c>
      <c r="H376" s="608">
        <f t="shared" si="9"/>
        <v>587.03189689039311</v>
      </c>
      <c r="I376" s="608">
        <f t="shared" si="9"/>
        <v>504.39426310583582</v>
      </c>
      <c r="J376" s="608">
        <f t="shared" si="9"/>
        <v>552.44433696996964</v>
      </c>
      <c r="K376" s="608">
        <f t="shared" si="9"/>
        <v>634.43284728685603</v>
      </c>
      <c r="L376" s="585"/>
    </row>
    <row r="377" spans="2:12" ht="15.75">
      <c r="B377" s="579" t="s">
        <v>287</v>
      </c>
      <c r="C377" s="609">
        <f t="shared" si="9"/>
        <v>560.95492705603795</v>
      </c>
      <c r="D377" s="609">
        <f t="shared" si="9"/>
        <v>85.723174914257712</v>
      </c>
      <c r="E377" s="609">
        <f t="shared" si="9"/>
        <v>60.226996061582525</v>
      </c>
      <c r="F377" s="609">
        <f t="shared" si="9"/>
        <v>92.036790469516461</v>
      </c>
      <c r="G377" s="609">
        <f t="shared" si="9"/>
        <v>197.47058823529412</v>
      </c>
      <c r="H377" s="609">
        <f t="shared" si="9"/>
        <v>582.93127303486199</v>
      </c>
      <c r="I377" s="609">
        <f t="shared" si="9"/>
        <v>508.90520352688566</v>
      </c>
      <c r="J377" s="609">
        <f t="shared" si="9"/>
        <v>555.61478337508117</v>
      </c>
      <c r="K377" s="609">
        <f t="shared" si="9"/>
        <v>624.44477248787143</v>
      </c>
      <c r="L377" s="587"/>
    </row>
    <row r="378" spans="2:12" ht="15.75">
      <c r="B378" s="579" t="s">
        <v>288</v>
      </c>
      <c r="C378" s="609">
        <f t="shared" si="9"/>
        <v>563.2535985210684</v>
      </c>
      <c r="D378" s="609">
        <f t="shared" si="9"/>
        <v>85.487113402061851</v>
      </c>
      <c r="E378" s="609">
        <f t="shared" si="9"/>
        <v>58.868751826951183</v>
      </c>
      <c r="F378" s="609">
        <f t="shared" si="9"/>
        <v>95.398819285011484</v>
      </c>
      <c r="G378" s="609">
        <f t="shared" si="9"/>
        <v>203.85408560311285</v>
      </c>
      <c r="H378" s="609">
        <f t="shared" si="9"/>
        <v>585.51532498031838</v>
      </c>
      <c r="I378" s="609">
        <f t="shared" si="9"/>
        <v>506.93037592688393</v>
      </c>
      <c r="J378" s="609">
        <f t="shared" si="9"/>
        <v>552.57769929364281</v>
      </c>
      <c r="K378" s="609">
        <f t="shared" si="9"/>
        <v>628.35591870781832</v>
      </c>
      <c r="L378" s="587"/>
    </row>
    <row r="379" spans="2:12" ht="15.75">
      <c r="B379" s="579" t="s">
        <v>289</v>
      </c>
      <c r="C379" s="609">
        <f t="shared" si="9"/>
        <v>559.94391881828017</v>
      </c>
      <c r="D379" s="609">
        <f t="shared" si="9"/>
        <v>84.62872877466728</v>
      </c>
      <c r="E379" s="609">
        <f t="shared" si="9"/>
        <v>60.254132810311013</v>
      </c>
      <c r="F379" s="609">
        <f t="shared" si="9"/>
        <v>101.76989166977961</v>
      </c>
      <c r="G379" s="609">
        <f t="shared" si="9"/>
        <v>225.88659793814432</v>
      </c>
      <c r="H379" s="609">
        <f t="shared" si="9"/>
        <v>580.95482885002912</v>
      </c>
      <c r="I379" s="609">
        <f t="shared" si="9"/>
        <v>508.18468468468467</v>
      </c>
      <c r="J379" s="609">
        <f t="shared" si="9"/>
        <v>543.64984189006827</v>
      </c>
      <c r="K379" s="609">
        <f t="shared" si="9"/>
        <v>628.31581757270794</v>
      </c>
      <c r="L379" s="587"/>
    </row>
    <row r="380" spans="2:12" ht="15.75">
      <c r="B380" s="579" t="s">
        <v>290</v>
      </c>
      <c r="C380" s="609">
        <f t="shared" si="9"/>
        <v>574.36877283473029</v>
      </c>
      <c r="D380" s="609">
        <f t="shared" si="9"/>
        <v>92.918500407497959</v>
      </c>
      <c r="E380" s="609">
        <f t="shared" si="9"/>
        <v>59.921221073362872</v>
      </c>
      <c r="F380" s="609">
        <f t="shared" si="9"/>
        <v>102.83030537301894</v>
      </c>
      <c r="G380" s="609">
        <f t="shared" si="9"/>
        <v>235.59310344827585</v>
      </c>
      <c r="H380" s="609">
        <f t="shared" si="9"/>
        <v>591.91349252312853</v>
      </c>
      <c r="I380" s="609">
        <f t="shared" si="9"/>
        <v>504.20071648920293</v>
      </c>
      <c r="J380" s="609">
        <f t="shared" si="9"/>
        <v>549.32204043276067</v>
      </c>
      <c r="K380" s="609">
        <f t="shared" si="9"/>
        <v>640.22074901139797</v>
      </c>
      <c r="L380" s="587"/>
    </row>
    <row r="381" spans="2:12" ht="15.75">
      <c r="B381" s="579" t="s">
        <v>291</v>
      </c>
      <c r="C381" s="609">
        <f t="shared" si="9"/>
        <v>558.57444204325952</v>
      </c>
      <c r="D381" s="609">
        <f t="shared" si="9"/>
        <v>89.491436560643137</v>
      </c>
      <c r="E381" s="609">
        <f t="shared" si="9"/>
        <v>62.805149884704072</v>
      </c>
      <c r="F381" s="609">
        <f t="shared" si="9"/>
        <v>104.27366255144032</v>
      </c>
      <c r="G381" s="609">
        <f t="shared" si="9"/>
        <v>218.5735294117647</v>
      </c>
      <c r="H381" s="609">
        <f t="shared" si="9"/>
        <v>576.33283932647453</v>
      </c>
      <c r="I381" s="609">
        <f t="shared" si="9"/>
        <v>492.32111880321474</v>
      </c>
      <c r="J381" s="609">
        <f t="shared" si="9"/>
        <v>544.53956395471187</v>
      </c>
      <c r="K381" s="609">
        <f t="shared" si="9"/>
        <v>622.48094734562312</v>
      </c>
      <c r="L381" s="587"/>
    </row>
    <row r="382" spans="2:12" ht="15.75">
      <c r="B382" s="579" t="s">
        <v>292</v>
      </c>
      <c r="C382" s="609">
        <f t="shared" si="9"/>
        <v>554.17859078193885</v>
      </c>
      <c r="D382" s="609">
        <f t="shared" si="9"/>
        <v>88.229775518847944</v>
      </c>
      <c r="E382" s="609">
        <f t="shared" si="9"/>
        <v>61.42357875116496</v>
      </c>
      <c r="F382" s="609">
        <f t="shared" si="9"/>
        <v>101.19312393887945</v>
      </c>
      <c r="G382" s="609">
        <f t="shared" si="9"/>
        <v>210.88636363636363</v>
      </c>
      <c r="H382" s="609">
        <f t="shared" si="9"/>
        <v>570.86758548499654</v>
      </c>
      <c r="I382" s="609">
        <f t="shared" si="9"/>
        <v>510.24755918148992</v>
      </c>
      <c r="J382" s="609">
        <f t="shared" si="9"/>
        <v>544.00269784172667</v>
      </c>
      <c r="K382" s="609">
        <f t="shared" si="9"/>
        <v>616.41777141413286</v>
      </c>
      <c r="L382" s="587"/>
    </row>
    <row r="383" spans="2:12" ht="15.75">
      <c r="B383" s="579" t="s">
        <v>293</v>
      </c>
      <c r="C383" s="609">
        <f t="shared" si="9"/>
        <v>554.04933876569601</v>
      </c>
      <c r="D383" s="609">
        <f t="shared" si="9"/>
        <v>87.659765481861484</v>
      </c>
      <c r="E383" s="609">
        <f t="shared" si="9"/>
        <v>62.728577285772857</v>
      </c>
      <c r="F383" s="609">
        <f t="shared" si="9"/>
        <v>101.28267689090275</v>
      </c>
      <c r="G383" s="609">
        <f t="shared" si="9"/>
        <v>232.48</v>
      </c>
      <c r="H383" s="609">
        <f t="shared" si="9"/>
        <v>571.69469437551118</v>
      </c>
      <c r="I383" s="609">
        <f t="shared" si="9"/>
        <v>504.02602632946474</v>
      </c>
      <c r="J383" s="609">
        <f t="shared" si="9"/>
        <v>537.29330147228859</v>
      </c>
      <c r="K383" s="609">
        <f t="shared" si="9"/>
        <v>620.01828863419848</v>
      </c>
      <c r="L383" s="587"/>
    </row>
    <row r="384" spans="2:12" ht="15.75">
      <c r="B384" s="579" t="s">
        <v>294</v>
      </c>
      <c r="C384" s="609">
        <f t="shared" si="9"/>
        <v>550.49027699007161</v>
      </c>
      <c r="D384" s="609">
        <f t="shared" si="9"/>
        <v>90.187828947368416</v>
      </c>
      <c r="E384" s="609">
        <f t="shared" si="9"/>
        <v>63.100231303006936</v>
      </c>
      <c r="F384" s="609">
        <f t="shared" si="9"/>
        <v>96.263021675833059</v>
      </c>
      <c r="G384" s="609">
        <f t="shared" si="9"/>
        <v>220.53417721518989</v>
      </c>
      <c r="H384" s="609">
        <f t="shared" si="9"/>
        <v>569.48741167127116</v>
      </c>
      <c r="I384" s="609">
        <f t="shared" si="9"/>
        <v>503.72454763004322</v>
      </c>
      <c r="J384" s="609">
        <f t="shared" si="9"/>
        <v>537.13498197762999</v>
      </c>
      <c r="K384" s="609">
        <f t="shared" si="9"/>
        <v>616.95832256953418</v>
      </c>
      <c r="L384" s="587"/>
    </row>
    <row r="385" spans="2:12" ht="15.75">
      <c r="B385" s="579" t="s">
        <v>295</v>
      </c>
      <c r="C385" s="609">
        <f t="shared" si="9"/>
        <v>552.17705192629819</v>
      </c>
      <c r="D385" s="609">
        <f t="shared" si="9"/>
        <v>89.924543163201008</v>
      </c>
      <c r="E385" s="609">
        <f t="shared" si="9"/>
        <v>61.734996102883869</v>
      </c>
      <c r="F385" s="609">
        <f t="shared" si="9"/>
        <v>98.415115946178076</v>
      </c>
      <c r="G385" s="609">
        <f t="shared" si="9"/>
        <v>237.59515570934255</v>
      </c>
      <c r="H385" s="609">
        <f t="shared" si="9"/>
        <v>572.71125666540706</v>
      </c>
      <c r="I385" s="609">
        <f t="shared" si="9"/>
        <v>509.0036377320622</v>
      </c>
      <c r="J385" s="609">
        <f t="shared" si="9"/>
        <v>541.63928957807434</v>
      </c>
      <c r="K385" s="609">
        <f t="shared" si="9"/>
        <v>623.82234045902464</v>
      </c>
      <c r="L385" s="587"/>
    </row>
    <row r="386" spans="2:12" ht="15.75">
      <c r="B386" s="579" t="s">
        <v>296</v>
      </c>
      <c r="C386" s="609">
        <f t="shared" si="9"/>
        <v>563.7992349941153</v>
      </c>
      <c r="D386" s="609">
        <f t="shared" si="9"/>
        <v>93.461170848267628</v>
      </c>
      <c r="E386" s="609">
        <f t="shared" si="9"/>
        <v>61.7455268389662</v>
      </c>
      <c r="F386" s="609">
        <f t="shared" si="9"/>
        <v>101.24772313296903</v>
      </c>
      <c r="G386" s="609">
        <f t="shared" si="9"/>
        <v>253.60377358490567</v>
      </c>
      <c r="H386" s="609">
        <f t="shared" si="9"/>
        <v>579.7677970226747</v>
      </c>
      <c r="I386" s="609">
        <f t="shared" si="9"/>
        <v>513.57364842991262</v>
      </c>
      <c r="J386" s="609">
        <f t="shared" si="9"/>
        <v>551.02809758264539</v>
      </c>
      <c r="K386" s="609">
        <f t="shared" si="9"/>
        <v>625.85742989303264</v>
      </c>
      <c r="L386" s="587"/>
    </row>
    <row r="387" spans="2:12" ht="16.5" thickBot="1">
      <c r="B387" s="588" t="s">
        <v>297</v>
      </c>
      <c r="C387" s="610">
        <f t="shared" si="9"/>
        <v>565.54983133805149</v>
      </c>
      <c r="D387" s="610">
        <f>D370/D331</f>
        <v>85.952539989453328</v>
      </c>
      <c r="E387" s="610">
        <f t="shared" si="9"/>
        <v>57.805215329909124</v>
      </c>
      <c r="F387" s="610">
        <f t="shared" si="9"/>
        <v>96.593850554165172</v>
      </c>
      <c r="G387" s="610">
        <f t="shared" si="9"/>
        <v>200.84764542936287</v>
      </c>
      <c r="H387" s="610">
        <f t="shared" si="9"/>
        <v>584.30179174026296</v>
      </c>
      <c r="I387" s="610">
        <f t="shared" si="9"/>
        <v>515.19182213796375</v>
      </c>
      <c r="J387" s="610">
        <f t="shared" si="9"/>
        <v>546.4704612780364</v>
      </c>
      <c r="K387" s="610">
        <f t="shared" si="9"/>
        <v>629.50759675871632</v>
      </c>
      <c r="L387" s="590"/>
    </row>
    <row r="391" spans="2:12" ht="18">
      <c r="B391" s="591" t="s">
        <v>341</v>
      </c>
    </row>
    <row r="393" spans="2:12" ht="12.75" customHeight="1">
      <c r="B393" s="1208" t="s">
        <v>274</v>
      </c>
      <c r="C393" s="1210" t="s">
        <v>22</v>
      </c>
      <c r="D393" s="1210" t="s">
        <v>275</v>
      </c>
      <c r="E393" s="1215" t="s">
        <v>276</v>
      </c>
      <c r="F393" s="1216"/>
      <c r="G393" s="1217"/>
      <c r="H393" s="1218" t="s">
        <v>277</v>
      </c>
      <c r="I393" s="1215" t="s">
        <v>278</v>
      </c>
      <c r="J393" s="1216"/>
      <c r="K393" s="1216"/>
      <c r="L393" s="1217"/>
    </row>
    <row r="394" spans="2:12" ht="11.25" customHeight="1">
      <c r="B394" s="1209"/>
      <c r="C394" s="1211"/>
      <c r="D394" s="1211"/>
      <c r="E394" s="1220" t="s">
        <v>315</v>
      </c>
      <c r="F394" s="1222" t="s">
        <v>316</v>
      </c>
      <c r="G394" s="1222" t="s">
        <v>317</v>
      </c>
      <c r="H394" s="1219"/>
      <c r="I394" s="1208" t="s">
        <v>282</v>
      </c>
      <c r="J394" s="1208" t="s">
        <v>24</v>
      </c>
      <c r="K394" s="1210" t="s">
        <v>283</v>
      </c>
      <c r="L394" s="1208" t="s">
        <v>284</v>
      </c>
    </row>
    <row r="395" spans="2:12" ht="11.25" customHeight="1">
      <c r="B395" s="1209"/>
      <c r="C395" s="1211"/>
      <c r="D395" s="1211"/>
      <c r="E395" s="1221"/>
      <c r="F395" s="1223"/>
      <c r="G395" s="1223"/>
      <c r="H395" s="1219"/>
      <c r="I395" s="1209"/>
      <c r="J395" s="1209"/>
      <c r="K395" s="1211"/>
      <c r="L395" s="1212"/>
    </row>
    <row r="396" spans="2:12" ht="12.75">
      <c r="B396" s="979">
        <v>0</v>
      </c>
      <c r="C396" s="978">
        <v>1</v>
      </c>
      <c r="D396" s="978">
        <v>2</v>
      </c>
      <c r="E396" s="979">
        <v>3</v>
      </c>
      <c r="F396" s="979">
        <v>4</v>
      </c>
      <c r="G396" s="978">
        <v>5</v>
      </c>
      <c r="H396" s="978">
        <v>6</v>
      </c>
      <c r="I396" s="978">
        <v>7</v>
      </c>
      <c r="J396" s="978">
        <v>8</v>
      </c>
      <c r="K396" s="980">
        <v>9</v>
      </c>
      <c r="L396" s="978">
        <v>10</v>
      </c>
    </row>
    <row r="397" spans="2:12" ht="12.75">
      <c r="B397" s="1001"/>
      <c r="C397" s="981"/>
      <c r="D397" s="981"/>
      <c r="E397" s="981"/>
      <c r="F397" s="981"/>
      <c r="G397" s="981"/>
      <c r="H397" s="981"/>
      <c r="I397" s="981"/>
      <c r="J397" s="981"/>
      <c r="K397" s="981"/>
      <c r="L397" s="1006"/>
    </row>
    <row r="398" spans="2:12" ht="14.25">
      <c r="B398" s="1002"/>
      <c r="C398" s="1213" t="s">
        <v>285</v>
      </c>
      <c r="D398" s="1213"/>
      <c r="E398" s="1213"/>
      <c r="F398" s="1213"/>
      <c r="G398" s="1213"/>
      <c r="H398" s="1213"/>
      <c r="I398" s="1213"/>
      <c r="J398" s="1213"/>
      <c r="K398" s="1213"/>
      <c r="L398" s="1214"/>
    </row>
    <row r="399" spans="2:12" ht="12.75">
      <c r="B399" s="1001"/>
      <c r="C399" s="981"/>
      <c r="D399" s="981"/>
      <c r="E399" s="981"/>
      <c r="F399" s="981"/>
      <c r="G399" s="981"/>
      <c r="H399" s="981"/>
      <c r="I399" s="981"/>
      <c r="J399" s="981"/>
      <c r="K399" s="981"/>
      <c r="L399" s="1006"/>
    </row>
    <row r="400" spans="2:12" ht="12.75">
      <c r="B400" s="1003" t="s">
        <v>286</v>
      </c>
      <c r="C400" s="982">
        <f>SUM(D400+H400)</f>
        <v>142019</v>
      </c>
      <c r="D400" s="982">
        <v>5112</v>
      </c>
      <c r="E400" s="982">
        <v>2410</v>
      </c>
      <c r="F400" s="982">
        <v>2274</v>
      </c>
      <c r="G400" s="982">
        <v>428</v>
      </c>
      <c r="H400" s="982">
        <v>136907</v>
      </c>
      <c r="I400" s="982">
        <v>21885</v>
      </c>
      <c r="J400" s="982">
        <v>43909</v>
      </c>
      <c r="K400" s="982">
        <v>71113</v>
      </c>
      <c r="L400" s="985">
        <v>0</v>
      </c>
    </row>
    <row r="401" spans="2:12" ht="12.75">
      <c r="B401" s="1003" t="s">
        <v>287</v>
      </c>
      <c r="C401" s="982">
        <f t="shared" ref="C401:C411" si="10">SUM(D401+H401)</f>
        <v>137800</v>
      </c>
      <c r="D401" s="982">
        <v>4709</v>
      </c>
      <c r="E401" s="982">
        <v>2035</v>
      </c>
      <c r="F401" s="982">
        <v>2318</v>
      </c>
      <c r="G401" s="982">
        <v>356</v>
      </c>
      <c r="H401" s="982">
        <v>133091</v>
      </c>
      <c r="I401" s="982">
        <v>22712</v>
      </c>
      <c r="J401" s="982">
        <v>41741</v>
      </c>
      <c r="K401" s="982">
        <v>68638</v>
      </c>
      <c r="L401" s="985">
        <v>0</v>
      </c>
    </row>
    <row r="402" spans="2:12" ht="12.75">
      <c r="B402" s="1003" t="s">
        <v>288</v>
      </c>
      <c r="C402" s="982">
        <f t="shared" si="10"/>
        <v>169805</v>
      </c>
      <c r="D402" s="983">
        <v>5406</v>
      </c>
      <c r="E402" s="983">
        <v>2609</v>
      </c>
      <c r="F402" s="983">
        <v>2592</v>
      </c>
      <c r="G402" s="984">
        <v>205</v>
      </c>
      <c r="H402" s="982">
        <v>164399</v>
      </c>
      <c r="I402" s="983">
        <v>28402</v>
      </c>
      <c r="J402" s="983">
        <v>50847</v>
      </c>
      <c r="K402" s="983">
        <v>85150</v>
      </c>
      <c r="L402" s="984">
        <v>0</v>
      </c>
    </row>
    <row r="403" spans="2:12" ht="12.75">
      <c r="B403" s="1003" t="s">
        <v>289</v>
      </c>
      <c r="C403" s="982">
        <f>SUM(D403+H403)</f>
        <v>143826</v>
      </c>
      <c r="D403" s="982">
        <v>5957</v>
      </c>
      <c r="E403" s="985">
        <v>3079</v>
      </c>
      <c r="F403" s="985">
        <v>2627</v>
      </c>
      <c r="G403" s="982">
        <v>251</v>
      </c>
      <c r="H403" s="982">
        <v>137869</v>
      </c>
      <c r="I403" s="982">
        <v>21774</v>
      </c>
      <c r="J403" s="982">
        <v>43335</v>
      </c>
      <c r="K403" s="982">
        <v>72760</v>
      </c>
      <c r="L403" s="985">
        <v>0</v>
      </c>
    </row>
    <row r="404" spans="2:12" ht="12.75">
      <c r="B404" s="1003" t="s">
        <v>290</v>
      </c>
      <c r="C404" s="982">
        <f>SUM(D404+H404)</f>
        <v>157519</v>
      </c>
      <c r="D404" s="1007">
        <v>4757</v>
      </c>
      <c r="E404" s="848">
        <v>2322</v>
      </c>
      <c r="F404" s="850">
        <v>2142</v>
      </c>
      <c r="G404" s="850">
        <v>293</v>
      </c>
      <c r="H404" s="1007">
        <v>152762</v>
      </c>
      <c r="I404" s="848">
        <v>24428</v>
      </c>
      <c r="J404" s="848">
        <v>42846</v>
      </c>
      <c r="K404" s="850">
        <v>85488</v>
      </c>
      <c r="L404" s="985">
        <v>0</v>
      </c>
    </row>
    <row r="405" spans="2:12" ht="12.75">
      <c r="B405" s="1003" t="s">
        <v>291</v>
      </c>
      <c r="C405" s="982">
        <f t="shared" si="10"/>
        <v>167380</v>
      </c>
      <c r="D405" s="982">
        <v>5640</v>
      </c>
      <c r="E405" s="985">
        <v>2230</v>
      </c>
      <c r="F405" s="985">
        <v>3183</v>
      </c>
      <c r="G405" s="982">
        <v>227</v>
      </c>
      <c r="H405" s="982">
        <v>161740</v>
      </c>
      <c r="I405" s="982">
        <v>29820</v>
      </c>
      <c r="J405" s="982">
        <v>51196</v>
      </c>
      <c r="K405" s="982">
        <v>80724</v>
      </c>
      <c r="L405" s="985">
        <v>0</v>
      </c>
    </row>
    <row r="406" spans="2:12" ht="12.75">
      <c r="B406" s="1003" t="s">
        <v>292</v>
      </c>
      <c r="C406" s="982">
        <f>SUM(D406+H406)</f>
        <v>171735</v>
      </c>
      <c r="D406" s="1008">
        <v>5424</v>
      </c>
      <c r="E406" s="983">
        <v>2254</v>
      </c>
      <c r="F406" s="984">
        <v>2901</v>
      </c>
      <c r="G406" s="984">
        <v>269</v>
      </c>
      <c r="H406" s="982">
        <v>166311</v>
      </c>
      <c r="I406" s="983">
        <v>29103</v>
      </c>
      <c r="J406" s="983">
        <v>53333</v>
      </c>
      <c r="K406" s="983">
        <v>83875</v>
      </c>
      <c r="L406" s="984">
        <v>0</v>
      </c>
    </row>
    <row r="407" spans="2:12" ht="12.75">
      <c r="B407" s="1003" t="s">
        <v>293</v>
      </c>
      <c r="C407" s="982">
        <v>169404</v>
      </c>
      <c r="D407" s="1008">
        <v>5064</v>
      </c>
      <c r="E407" s="983">
        <v>2316</v>
      </c>
      <c r="F407" s="983">
        <v>2611</v>
      </c>
      <c r="G407" s="984">
        <v>137</v>
      </c>
      <c r="H407" s="982">
        <v>164340</v>
      </c>
      <c r="I407" s="983">
        <v>25228</v>
      </c>
      <c r="J407" s="983">
        <v>52498</v>
      </c>
      <c r="K407" s="983">
        <v>86614</v>
      </c>
      <c r="L407" s="984">
        <v>0</v>
      </c>
    </row>
    <row r="408" spans="2:12" ht="12.75">
      <c r="B408" s="1003" t="s">
        <v>294</v>
      </c>
      <c r="C408" s="982">
        <f t="shared" si="10"/>
        <v>0</v>
      </c>
      <c r="D408" s="982"/>
      <c r="E408" s="985"/>
      <c r="F408" s="985"/>
      <c r="G408" s="982"/>
      <c r="H408" s="982"/>
      <c r="I408" s="982"/>
      <c r="J408" s="982"/>
      <c r="K408" s="982"/>
      <c r="L408" s="985"/>
    </row>
    <row r="409" spans="2:12" ht="12.75">
      <c r="B409" s="1003" t="s">
        <v>295</v>
      </c>
      <c r="C409" s="982">
        <f>SUM(D409+H409)</f>
        <v>0</v>
      </c>
      <c r="D409" s="1008"/>
      <c r="E409" s="983"/>
      <c r="F409" s="983"/>
      <c r="G409" s="983"/>
      <c r="H409" s="985"/>
      <c r="I409" s="983"/>
      <c r="J409" s="983"/>
      <c r="K409" s="983"/>
      <c r="L409" s="984"/>
    </row>
    <row r="410" spans="2:12" ht="12.75">
      <c r="B410" s="1003" t="s">
        <v>296</v>
      </c>
      <c r="C410" s="982">
        <f>SUM(D410+H410)</f>
        <v>0</v>
      </c>
      <c r="D410" s="983"/>
      <c r="E410" s="983"/>
      <c r="F410" s="983"/>
      <c r="G410" s="983"/>
      <c r="H410" s="983"/>
      <c r="I410" s="983"/>
      <c r="J410" s="983"/>
      <c r="K410" s="983"/>
      <c r="L410" s="984"/>
    </row>
    <row r="411" spans="2:12" ht="12.75">
      <c r="B411" s="1003" t="s">
        <v>297</v>
      </c>
      <c r="C411" s="982">
        <f t="shared" si="10"/>
        <v>0</v>
      </c>
      <c r="D411" s="983"/>
      <c r="E411" s="983"/>
      <c r="F411" s="983"/>
      <c r="G411" s="983"/>
      <c r="H411" s="983"/>
      <c r="I411" s="983"/>
      <c r="J411" s="983"/>
      <c r="K411" s="983"/>
      <c r="L411" s="984"/>
    </row>
    <row r="412" spans="2:12" ht="15">
      <c r="B412" s="1005"/>
      <c r="C412" s="985"/>
      <c r="D412" s="985"/>
      <c r="E412" s="985"/>
      <c r="F412" s="985"/>
      <c r="G412" s="985"/>
      <c r="H412" s="985"/>
      <c r="I412" s="985"/>
      <c r="J412" s="985"/>
      <c r="K412" s="985"/>
      <c r="L412" s="998"/>
    </row>
    <row r="413" spans="2:12" ht="12.75">
      <c r="B413" s="1004">
        <v>2016</v>
      </c>
      <c r="C413" s="986">
        <f t="shared" ref="C413:K413" si="11">SUM(C400:C411)</f>
        <v>1259488</v>
      </c>
      <c r="D413" s="986">
        <f>SUM(D400:D411)</f>
        <v>42069</v>
      </c>
      <c r="E413" s="986">
        <f t="shared" si="11"/>
        <v>19255</v>
      </c>
      <c r="F413" s="986">
        <f t="shared" si="11"/>
        <v>20648</v>
      </c>
      <c r="G413" s="986">
        <f>SUM(G400:G411)</f>
        <v>2166</v>
      </c>
      <c r="H413" s="986">
        <f t="shared" si="11"/>
        <v>1217419</v>
      </c>
      <c r="I413" s="986">
        <f t="shared" si="11"/>
        <v>203352</v>
      </c>
      <c r="J413" s="986">
        <f t="shared" si="11"/>
        <v>379705</v>
      </c>
      <c r="K413" s="986">
        <f t="shared" si="11"/>
        <v>634362</v>
      </c>
      <c r="L413" s="986">
        <f>SUM(L400:L411)</f>
        <v>0</v>
      </c>
    </row>
    <row r="414" spans="2:12" ht="12.75">
      <c r="B414" s="1002"/>
      <c r="C414" s="987"/>
      <c r="D414" s="987"/>
      <c r="E414" s="987"/>
      <c r="F414" s="987"/>
      <c r="G414" s="987"/>
      <c r="H414" s="987"/>
      <c r="I414" s="987"/>
      <c r="J414" s="987"/>
      <c r="K414" s="987"/>
      <c r="L414" s="999"/>
    </row>
    <row r="415" spans="2:12" ht="12.75">
      <c r="B415" s="1002"/>
      <c r="C415" s="1224" t="s">
        <v>310</v>
      </c>
      <c r="D415" s="1224"/>
      <c r="E415" s="1224"/>
      <c r="F415" s="1224"/>
      <c r="G415" s="1224"/>
      <c r="H415" s="1224"/>
      <c r="I415" s="1224"/>
      <c r="J415" s="1224"/>
      <c r="K415" s="1224"/>
      <c r="L415" s="1225"/>
    </row>
    <row r="416" spans="2:12" ht="12.75">
      <c r="B416" s="1001"/>
      <c r="C416" s="987"/>
      <c r="D416" s="987"/>
      <c r="E416" s="987"/>
      <c r="F416" s="987"/>
      <c r="G416" s="987"/>
      <c r="H416" s="987"/>
      <c r="I416" s="987"/>
      <c r="J416" s="987"/>
      <c r="K416" s="987"/>
      <c r="L416" s="999"/>
    </row>
    <row r="417" spans="2:12" ht="12.75">
      <c r="B417" s="1003" t="s">
        <v>286</v>
      </c>
      <c r="C417" s="982">
        <f t="shared" ref="C417:C428" si="12">SUM(D417+H417)</f>
        <v>41284749</v>
      </c>
      <c r="D417" s="982">
        <v>258614</v>
      </c>
      <c r="E417" s="982">
        <v>82064</v>
      </c>
      <c r="F417" s="982">
        <v>124018</v>
      </c>
      <c r="G417" s="982">
        <v>52532</v>
      </c>
      <c r="H417" s="982">
        <v>41026135</v>
      </c>
      <c r="I417" s="982">
        <v>5754367</v>
      </c>
      <c r="J417" s="982">
        <v>11777688</v>
      </c>
      <c r="K417" s="982">
        <v>23494080</v>
      </c>
      <c r="L417" s="982">
        <v>0</v>
      </c>
    </row>
    <row r="418" spans="2:12" ht="12.75">
      <c r="B418" s="1003" t="s">
        <v>287</v>
      </c>
      <c r="C418" s="982">
        <f t="shared" si="12"/>
        <v>39885929</v>
      </c>
      <c r="D418" s="982">
        <v>248053</v>
      </c>
      <c r="E418" s="982">
        <v>69467</v>
      </c>
      <c r="F418" s="982">
        <v>130095</v>
      </c>
      <c r="G418" s="982">
        <v>48491</v>
      </c>
      <c r="H418" s="982">
        <v>39637876</v>
      </c>
      <c r="I418" s="982">
        <v>5869144</v>
      </c>
      <c r="J418" s="982">
        <v>11348293</v>
      </c>
      <c r="K418" s="982">
        <v>22420439</v>
      </c>
      <c r="L418" s="982">
        <v>0</v>
      </c>
    </row>
    <row r="419" spans="2:12" ht="12.75">
      <c r="B419" s="1003" t="s">
        <v>288</v>
      </c>
      <c r="C419" s="982">
        <f t="shared" si="12"/>
        <v>49565417</v>
      </c>
      <c r="D419" s="983">
        <v>279950</v>
      </c>
      <c r="E419" s="983">
        <v>90328</v>
      </c>
      <c r="F419" s="983">
        <v>159641</v>
      </c>
      <c r="G419" s="984">
        <v>29981</v>
      </c>
      <c r="H419" s="982">
        <v>49285467</v>
      </c>
      <c r="I419" s="983">
        <v>7544830</v>
      </c>
      <c r="J419" s="983">
        <v>13676720</v>
      </c>
      <c r="K419" s="983">
        <v>28063917</v>
      </c>
      <c r="L419" s="984">
        <v>0</v>
      </c>
    </row>
    <row r="420" spans="2:12" ht="12.75">
      <c r="B420" s="1003" t="s">
        <v>289</v>
      </c>
      <c r="C420" s="982">
        <f t="shared" si="12"/>
        <v>41822512</v>
      </c>
      <c r="D420" s="982">
        <v>297950</v>
      </c>
      <c r="E420" s="985">
        <v>106177</v>
      </c>
      <c r="F420" s="985">
        <v>154822</v>
      </c>
      <c r="G420" s="982">
        <v>36951</v>
      </c>
      <c r="H420" s="982">
        <v>41524562</v>
      </c>
      <c r="I420" s="982">
        <v>5781070</v>
      </c>
      <c r="J420" s="982">
        <v>11588848</v>
      </c>
      <c r="K420" s="982">
        <v>24154644</v>
      </c>
      <c r="L420" s="982">
        <v>0</v>
      </c>
    </row>
    <row r="421" spans="2:12" ht="12.75">
      <c r="B421" s="1003" t="s">
        <v>290</v>
      </c>
      <c r="C421" s="982">
        <f t="shared" si="12"/>
        <v>47073682</v>
      </c>
      <c r="D421" s="848">
        <v>258829</v>
      </c>
      <c r="E421" s="848">
        <v>84615</v>
      </c>
      <c r="F421" s="848">
        <v>129240</v>
      </c>
      <c r="G421" s="848">
        <v>44974</v>
      </c>
      <c r="H421" s="848">
        <v>46814853</v>
      </c>
      <c r="I421" s="848">
        <v>6502594</v>
      </c>
      <c r="J421" s="848">
        <v>11727296</v>
      </c>
      <c r="K421" s="848">
        <v>28584963</v>
      </c>
      <c r="L421" s="982">
        <v>0</v>
      </c>
    </row>
    <row r="422" spans="2:12" ht="12.75">
      <c r="B422" s="1003" t="s">
        <v>291</v>
      </c>
      <c r="C422" s="982">
        <f t="shared" si="12"/>
        <v>48420690</v>
      </c>
      <c r="D422" s="982">
        <v>290566</v>
      </c>
      <c r="E422" s="985">
        <v>79673</v>
      </c>
      <c r="F422" s="985">
        <v>178876</v>
      </c>
      <c r="G422" s="982">
        <v>32017</v>
      </c>
      <c r="H422" s="982">
        <v>48130124</v>
      </c>
      <c r="I422" s="982">
        <v>7982252</v>
      </c>
      <c r="J422" s="982">
        <v>13825867</v>
      </c>
      <c r="K422" s="982">
        <v>26322005</v>
      </c>
      <c r="L422" s="982">
        <v>0</v>
      </c>
    </row>
    <row r="423" spans="2:12" ht="12.75">
      <c r="B423" s="1003" t="s">
        <v>292</v>
      </c>
      <c r="C423" s="982">
        <f t="shared" si="12"/>
        <v>49583982</v>
      </c>
      <c r="D423" s="983">
        <v>288103</v>
      </c>
      <c r="E423" s="983">
        <v>81207</v>
      </c>
      <c r="F423" s="983">
        <v>167580</v>
      </c>
      <c r="G423" s="984">
        <v>39316</v>
      </c>
      <c r="H423" s="982">
        <v>49295879</v>
      </c>
      <c r="I423" s="983">
        <v>7692900</v>
      </c>
      <c r="J423" s="983">
        <v>14162171</v>
      </c>
      <c r="K423" s="983">
        <v>27440808</v>
      </c>
      <c r="L423" s="984">
        <v>0</v>
      </c>
    </row>
    <row r="424" spans="2:12" ht="12.75">
      <c r="B424" s="1003" t="s">
        <v>293</v>
      </c>
      <c r="C424" s="982">
        <v>49308554</v>
      </c>
      <c r="D424" s="983">
        <v>248689</v>
      </c>
      <c r="E424" s="983">
        <v>84427</v>
      </c>
      <c r="F424" s="983">
        <v>146773</v>
      </c>
      <c r="G424" s="984">
        <v>17489</v>
      </c>
      <c r="H424" s="982">
        <v>49059865</v>
      </c>
      <c r="I424" s="983">
        <v>6595512</v>
      </c>
      <c r="J424" s="983">
        <v>13787237</v>
      </c>
      <c r="K424" s="983">
        <v>28677116</v>
      </c>
      <c r="L424" s="984">
        <v>0</v>
      </c>
    </row>
    <row r="425" spans="2:12" ht="12.75">
      <c r="B425" s="1003" t="s">
        <v>294</v>
      </c>
      <c r="C425" s="982">
        <f t="shared" si="12"/>
        <v>0</v>
      </c>
      <c r="D425" s="983"/>
      <c r="E425" s="983"/>
      <c r="F425" s="983"/>
      <c r="G425" s="984"/>
      <c r="H425" s="982"/>
      <c r="I425" s="983"/>
      <c r="J425" s="983"/>
      <c r="K425" s="983"/>
      <c r="L425" s="984"/>
    </row>
    <row r="426" spans="2:12" ht="12.75">
      <c r="B426" s="1003" t="s">
        <v>295</v>
      </c>
      <c r="C426" s="982">
        <f>SUM(D426+H426)</f>
        <v>0</v>
      </c>
      <c r="D426" s="983"/>
      <c r="E426" s="983"/>
      <c r="F426" s="983"/>
      <c r="G426" s="983"/>
      <c r="H426" s="985"/>
      <c r="I426" s="983"/>
      <c r="J426" s="983"/>
      <c r="K426" s="983"/>
      <c r="L426" s="984"/>
    </row>
    <row r="427" spans="2:12" ht="12.75">
      <c r="B427" s="1003" t="s">
        <v>296</v>
      </c>
      <c r="C427" s="982">
        <f t="shared" si="12"/>
        <v>0</v>
      </c>
      <c r="D427" s="983"/>
      <c r="E427" s="983"/>
      <c r="F427" s="983"/>
      <c r="G427" s="983"/>
      <c r="H427" s="983"/>
      <c r="I427" s="983"/>
      <c r="J427" s="983"/>
      <c r="K427" s="983"/>
      <c r="L427" s="984"/>
    </row>
    <row r="428" spans="2:12" ht="12.75">
      <c r="B428" s="1003" t="s">
        <v>297</v>
      </c>
      <c r="C428" s="982">
        <f t="shared" si="12"/>
        <v>0</v>
      </c>
      <c r="D428" s="983"/>
      <c r="E428" s="983"/>
      <c r="F428" s="983"/>
      <c r="G428" s="983"/>
      <c r="H428" s="983"/>
      <c r="I428" s="983"/>
      <c r="J428" s="983"/>
      <c r="K428" s="983"/>
      <c r="L428" s="984"/>
    </row>
    <row r="429" spans="2:12" ht="12.75">
      <c r="B429" s="1002"/>
      <c r="C429" s="985"/>
      <c r="D429" s="985"/>
      <c r="E429" s="985"/>
      <c r="F429" s="985"/>
      <c r="G429" s="985"/>
      <c r="H429" s="985"/>
      <c r="I429" s="985"/>
      <c r="J429" s="985"/>
      <c r="K429" s="985"/>
      <c r="L429" s="982"/>
    </row>
    <row r="430" spans="2:12" ht="12.75">
      <c r="B430" s="1004">
        <v>2016</v>
      </c>
      <c r="C430" s="986">
        <f t="shared" ref="C430:L430" si="13">SUM(C417:C428)</f>
        <v>366945515</v>
      </c>
      <c r="D430" s="986">
        <f t="shared" si="13"/>
        <v>2170754</v>
      </c>
      <c r="E430" s="986">
        <f t="shared" si="13"/>
        <v>677958</v>
      </c>
      <c r="F430" s="986">
        <f t="shared" si="13"/>
        <v>1191045</v>
      </c>
      <c r="G430" s="986">
        <f t="shared" si="13"/>
        <v>301751</v>
      </c>
      <c r="H430" s="986">
        <f t="shared" si="13"/>
        <v>364774761</v>
      </c>
      <c r="I430" s="986">
        <f t="shared" si="13"/>
        <v>53722669</v>
      </c>
      <c r="J430" s="986">
        <f t="shared" si="13"/>
        <v>101894120</v>
      </c>
      <c r="K430" s="986">
        <f t="shared" si="13"/>
        <v>209157972</v>
      </c>
      <c r="L430" s="986">
        <f t="shared" si="13"/>
        <v>0</v>
      </c>
    </row>
    <row r="431" spans="2:12" ht="12.75">
      <c r="B431" s="988"/>
      <c r="C431" s="989"/>
      <c r="D431" s="989"/>
      <c r="E431" s="989"/>
      <c r="F431" s="989"/>
      <c r="G431" s="989"/>
      <c r="H431" s="989"/>
      <c r="I431" s="989"/>
      <c r="J431" s="989"/>
      <c r="K431" s="989"/>
      <c r="L431" s="989"/>
    </row>
    <row r="432" spans="2:12" ht="12.75" customHeight="1">
      <c r="B432" s="1226" t="s">
        <v>274</v>
      </c>
      <c r="C432" s="1210" t="s">
        <v>22</v>
      </c>
      <c r="D432" s="1210" t="s">
        <v>275</v>
      </c>
      <c r="E432" s="1215" t="s">
        <v>276</v>
      </c>
      <c r="F432" s="1216"/>
      <c r="G432" s="1217"/>
      <c r="H432" s="1218" t="s">
        <v>277</v>
      </c>
      <c r="I432" s="1228" t="s">
        <v>278</v>
      </c>
      <c r="J432" s="1229"/>
      <c r="K432" s="1229"/>
      <c r="L432" s="1230"/>
    </row>
    <row r="433" spans="2:12" ht="11.25" customHeight="1">
      <c r="B433" s="1227"/>
      <c r="C433" s="1211"/>
      <c r="D433" s="1211"/>
      <c r="E433" s="1220" t="s">
        <v>315</v>
      </c>
      <c r="F433" s="1222" t="s">
        <v>316</v>
      </c>
      <c r="G433" s="1222" t="s">
        <v>317</v>
      </c>
      <c r="H433" s="1219"/>
      <c r="I433" s="1208" t="s">
        <v>282</v>
      </c>
      <c r="J433" s="1208" t="s">
        <v>24</v>
      </c>
      <c r="K433" s="1210" t="s">
        <v>283</v>
      </c>
      <c r="L433" s="1208" t="s">
        <v>284</v>
      </c>
    </row>
    <row r="434" spans="2:12" ht="11.25" customHeight="1">
      <c r="B434" s="1227"/>
      <c r="C434" s="1211"/>
      <c r="D434" s="1211"/>
      <c r="E434" s="1221"/>
      <c r="F434" s="1223"/>
      <c r="G434" s="1223"/>
      <c r="H434" s="1219"/>
      <c r="I434" s="1212"/>
      <c r="J434" s="1212"/>
      <c r="K434" s="1231"/>
      <c r="L434" s="1212"/>
    </row>
    <row r="435" spans="2:12" ht="12.75">
      <c r="B435" s="979">
        <v>0</v>
      </c>
      <c r="C435" s="990">
        <v>1</v>
      </c>
      <c r="D435" s="990">
        <v>2</v>
      </c>
      <c r="E435" s="991">
        <v>3</v>
      </c>
      <c r="F435" s="991">
        <v>4</v>
      </c>
      <c r="G435" s="990">
        <v>5</v>
      </c>
      <c r="H435" s="990">
        <v>6</v>
      </c>
      <c r="I435" s="990">
        <v>7</v>
      </c>
      <c r="J435" s="990">
        <v>8</v>
      </c>
      <c r="K435" s="990">
        <v>9</v>
      </c>
      <c r="L435" s="990">
        <v>10</v>
      </c>
    </row>
    <row r="436" spans="2:12" ht="12.75">
      <c r="B436" s="1001"/>
      <c r="C436" s="987"/>
      <c r="D436" s="987"/>
      <c r="E436" s="987"/>
      <c r="F436" s="987"/>
      <c r="G436" s="987"/>
      <c r="H436" s="987"/>
      <c r="I436" s="987"/>
      <c r="J436" s="987"/>
      <c r="K436" s="987"/>
      <c r="L436" s="999"/>
    </row>
    <row r="437" spans="2:12" ht="12.75">
      <c r="B437" s="1002"/>
      <c r="C437" s="1224" t="s">
        <v>311</v>
      </c>
      <c r="D437" s="1224"/>
      <c r="E437" s="1224"/>
      <c r="F437" s="1224"/>
      <c r="G437" s="1224"/>
      <c r="H437" s="1224"/>
      <c r="I437" s="1224"/>
      <c r="J437" s="1224"/>
      <c r="K437" s="1224"/>
      <c r="L437" s="1225"/>
    </row>
    <row r="438" spans="2:12" ht="12.75">
      <c r="B438" s="1002"/>
      <c r="C438" s="992"/>
      <c r="D438" s="992"/>
      <c r="E438" s="992"/>
      <c r="F438" s="992"/>
      <c r="G438" s="992"/>
      <c r="H438" s="992"/>
      <c r="I438" s="992"/>
      <c r="J438" s="992"/>
      <c r="K438" s="992"/>
      <c r="L438" s="1000"/>
    </row>
    <row r="439" spans="2:12" ht="12.75">
      <c r="B439" s="1003" t="s">
        <v>286</v>
      </c>
      <c r="C439" s="982">
        <f>SUM(D439+H439)</f>
        <v>82047763</v>
      </c>
      <c r="D439" s="982">
        <v>445114</v>
      </c>
      <c r="E439" s="982">
        <v>144107</v>
      </c>
      <c r="F439" s="982">
        <v>212420</v>
      </c>
      <c r="G439" s="982">
        <v>88587</v>
      </c>
      <c r="H439" s="982">
        <v>81602649</v>
      </c>
      <c r="I439" s="982">
        <v>11433324</v>
      </c>
      <c r="J439" s="982">
        <v>24279425</v>
      </c>
      <c r="K439" s="982">
        <v>45889900</v>
      </c>
      <c r="L439" s="982">
        <v>0</v>
      </c>
    </row>
    <row r="440" spans="2:12" ht="12.75">
      <c r="B440" s="1003" t="s">
        <v>287</v>
      </c>
      <c r="C440" s="982">
        <f t="shared" ref="C440:C450" si="14">SUM(D440+H440)</f>
        <v>79287813</v>
      </c>
      <c r="D440" s="982">
        <v>431200</v>
      </c>
      <c r="E440" s="982">
        <v>121487</v>
      </c>
      <c r="F440" s="982">
        <v>225727</v>
      </c>
      <c r="G440" s="982">
        <v>83986</v>
      </c>
      <c r="H440" s="982">
        <v>78856613</v>
      </c>
      <c r="I440" s="982">
        <v>11712359</v>
      </c>
      <c r="J440" s="982">
        <v>23159515</v>
      </c>
      <c r="K440" s="982">
        <v>43984739</v>
      </c>
      <c r="L440" s="982">
        <v>0</v>
      </c>
    </row>
    <row r="441" spans="2:12" ht="12.75">
      <c r="B441" s="1003" t="s">
        <v>288</v>
      </c>
      <c r="C441" s="982">
        <f t="shared" si="14"/>
        <v>98808454</v>
      </c>
      <c r="D441" s="983">
        <v>475895</v>
      </c>
      <c r="E441" s="983">
        <v>153902</v>
      </c>
      <c r="F441" s="983">
        <v>271849</v>
      </c>
      <c r="G441" s="984">
        <v>50144</v>
      </c>
      <c r="H441" s="982">
        <v>98332559</v>
      </c>
      <c r="I441" s="983">
        <v>15012576</v>
      </c>
      <c r="J441" s="983">
        <v>28202934</v>
      </c>
      <c r="K441" s="983">
        <v>55117049</v>
      </c>
      <c r="L441" s="984">
        <v>0</v>
      </c>
    </row>
    <row r="442" spans="2:12" ht="12.75">
      <c r="B442" s="1003" t="s">
        <v>289</v>
      </c>
      <c r="C442" s="982">
        <f t="shared" si="14"/>
        <v>83378440</v>
      </c>
      <c r="D442" s="982">
        <v>506953</v>
      </c>
      <c r="E442" s="985">
        <v>180973</v>
      </c>
      <c r="F442" s="985">
        <v>263009</v>
      </c>
      <c r="G442" s="985">
        <v>62971</v>
      </c>
      <c r="H442" s="982">
        <v>82871487</v>
      </c>
      <c r="I442" s="985">
        <v>11495417</v>
      </c>
      <c r="J442" s="985">
        <v>23956645</v>
      </c>
      <c r="K442" s="985">
        <v>47419425</v>
      </c>
      <c r="L442" s="985">
        <v>0</v>
      </c>
    </row>
    <row r="443" spans="2:12" ht="12.75">
      <c r="B443" s="1003" t="s">
        <v>290</v>
      </c>
      <c r="C443" s="982">
        <f t="shared" si="14"/>
        <v>93901078</v>
      </c>
      <c r="D443" s="848">
        <v>444824</v>
      </c>
      <c r="E443" s="848">
        <v>145798</v>
      </c>
      <c r="F443" s="848">
        <v>221921</v>
      </c>
      <c r="G443" s="848">
        <v>77105</v>
      </c>
      <c r="H443" s="848">
        <v>93456254</v>
      </c>
      <c r="I443" s="849">
        <v>12989301</v>
      </c>
      <c r="J443" s="848">
        <v>24252314</v>
      </c>
      <c r="K443" s="848">
        <v>56214639</v>
      </c>
      <c r="L443" s="850">
        <v>0</v>
      </c>
    </row>
    <row r="444" spans="2:12" ht="12.75">
      <c r="B444" s="1003" t="s">
        <v>291</v>
      </c>
      <c r="C444" s="982">
        <f t="shared" si="14"/>
        <v>97715871</v>
      </c>
      <c r="D444" s="982">
        <v>501090</v>
      </c>
      <c r="E444" s="985">
        <v>136122</v>
      </c>
      <c r="F444" s="985">
        <v>308716</v>
      </c>
      <c r="G444" s="985">
        <v>56252</v>
      </c>
      <c r="H444" s="982">
        <v>97214781</v>
      </c>
      <c r="I444" s="985">
        <v>15895397</v>
      </c>
      <c r="J444" s="985">
        <v>28478797</v>
      </c>
      <c r="K444" s="985">
        <v>52840587</v>
      </c>
      <c r="L444" s="985">
        <v>0</v>
      </c>
    </row>
    <row r="445" spans="2:12" ht="12.75">
      <c r="B445" s="1003" t="s">
        <v>292</v>
      </c>
      <c r="C445" s="982">
        <f>SUM(D445+H445)</f>
        <v>99467079</v>
      </c>
      <c r="D445" s="983">
        <v>496753</v>
      </c>
      <c r="E445" s="983">
        <v>139368</v>
      </c>
      <c r="F445" s="983">
        <v>288296</v>
      </c>
      <c r="G445" s="984">
        <v>69089</v>
      </c>
      <c r="H445" s="982">
        <v>98970326</v>
      </c>
      <c r="I445" s="983">
        <v>15406513</v>
      </c>
      <c r="J445" s="983">
        <v>29584265</v>
      </c>
      <c r="K445" s="983">
        <v>53979548</v>
      </c>
      <c r="L445" s="984">
        <v>0</v>
      </c>
    </row>
    <row r="446" spans="2:12" ht="12.75">
      <c r="B446" s="1003" t="s">
        <v>293</v>
      </c>
      <c r="C446" s="982">
        <v>98783442</v>
      </c>
      <c r="D446" s="983">
        <v>431889</v>
      </c>
      <c r="E446" s="983">
        <v>146917</v>
      </c>
      <c r="F446" s="983">
        <v>253926</v>
      </c>
      <c r="G446" s="984">
        <v>31046</v>
      </c>
      <c r="H446" s="982">
        <v>98351553</v>
      </c>
      <c r="I446" s="983">
        <v>13211629</v>
      </c>
      <c r="J446" s="983">
        <v>28906546</v>
      </c>
      <c r="K446" s="983">
        <v>56233378</v>
      </c>
      <c r="L446" s="984">
        <v>0</v>
      </c>
    </row>
    <row r="447" spans="2:12" ht="12.75">
      <c r="B447" s="1003" t="s">
        <v>294</v>
      </c>
      <c r="C447" s="982">
        <f t="shared" si="14"/>
        <v>0</v>
      </c>
      <c r="D447" s="982"/>
      <c r="E447" s="985"/>
      <c r="F447" s="985"/>
      <c r="G447" s="985"/>
      <c r="H447" s="982"/>
      <c r="I447" s="985"/>
      <c r="J447" s="985"/>
      <c r="K447" s="985"/>
      <c r="L447" s="985"/>
    </row>
    <row r="448" spans="2:12" ht="12.75">
      <c r="B448" s="1003" t="s">
        <v>295</v>
      </c>
      <c r="C448" s="982">
        <f t="shared" si="14"/>
        <v>0</v>
      </c>
      <c r="D448" s="983"/>
      <c r="E448" s="983"/>
      <c r="F448" s="983"/>
      <c r="G448" s="983"/>
      <c r="H448" s="985"/>
      <c r="I448" s="983"/>
      <c r="J448" s="983"/>
      <c r="K448" s="983"/>
      <c r="L448" s="984"/>
    </row>
    <row r="449" spans="2:12" ht="12.75">
      <c r="B449" s="1003" t="s">
        <v>296</v>
      </c>
      <c r="C449" s="982">
        <f t="shared" si="14"/>
        <v>0</v>
      </c>
      <c r="D449" s="983"/>
      <c r="E449" s="983"/>
      <c r="F449" s="983"/>
      <c r="G449" s="984"/>
      <c r="H449" s="993"/>
      <c r="I449" s="983"/>
      <c r="J449" s="983"/>
      <c r="K449" s="983"/>
      <c r="L449" s="984"/>
    </row>
    <row r="450" spans="2:12" ht="12.75">
      <c r="B450" s="1003" t="s">
        <v>297</v>
      </c>
      <c r="C450" s="982">
        <f t="shared" si="14"/>
        <v>0</v>
      </c>
      <c r="D450" s="983"/>
      <c r="E450" s="983"/>
      <c r="F450" s="983"/>
      <c r="G450" s="984"/>
      <c r="H450" s="993"/>
      <c r="I450" s="983"/>
      <c r="J450" s="983"/>
      <c r="K450" s="983"/>
      <c r="L450" s="984"/>
    </row>
    <row r="451" spans="2:12" ht="12.75">
      <c r="B451" s="1003"/>
      <c r="C451" s="994"/>
      <c r="D451" s="995"/>
      <c r="E451" s="996"/>
      <c r="F451" s="996"/>
      <c r="G451" s="996"/>
      <c r="H451" s="995"/>
      <c r="I451" s="996"/>
      <c r="J451" s="996"/>
      <c r="K451" s="996"/>
      <c r="L451" s="996"/>
    </row>
    <row r="452" spans="2:12" ht="12.75">
      <c r="B452" s="1004">
        <v>2016</v>
      </c>
      <c r="C452" s="997">
        <f t="shared" ref="C452:K452" si="15">SUM(C439:C450)</f>
        <v>733389940</v>
      </c>
      <c r="D452" s="997">
        <f t="shared" si="15"/>
        <v>3733718</v>
      </c>
      <c r="E452" s="997">
        <f t="shared" si="15"/>
        <v>1168674</v>
      </c>
      <c r="F452" s="997">
        <f t="shared" si="15"/>
        <v>2045864</v>
      </c>
      <c r="G452" s="997">
        <f t="shared" si="15"/>
        <v>519180</v>
      </c>
      <c r="H452" s="997">
        <f t="shared" si="15"/>
        <v>729656222</v>
      </c>
      <c r="I452" s="997">
        <f t="shared" si="15"/>
        <v>107156516</v>
      </c>
      <c r="J452" s="997">
        <f t="shared" si="15"/>
        <v>210820441</v>
      </c>
      <c r="K452" s="997">
        <f t="shared" si="15"/>
        <v>411679265</v>
      </c>
      <c r="L452" s="997">
        <f>SUM(L439:L450)</f>
        <v>0</v>
      </c>
    </row>
    <row r="455" spans="2:12" ht="20.25" thickBot="1">
      <c r="B455" s="603"/>
      <c r="C455" s="603"/>
      <c r="D455" s="603"/>
      <c r="E455" s="603"/>
      <c r="F455" s="604" t="s">
        <v>312</v>
      </c>
      <c r="G455" s="603"/>
      <c r="H455" s="603"/>
      <c r="I455" s="603"/>
      <c r="J455" s="603"/>
      <c r="K455" s="603"/>
      <c r="L455" s="603"/>
    </row>
    <row r="456" spans="2:12" ht="15.75">
      <c r="B456" s="583" t="s">
        <v>286</v>
      </c>
      <c r="C456" s="608">
        <f>C439/C400</f>
        <v>577.72384680922971</v>
      </c>
      <c r="D456" s="608">
        <f t="shared" ref="D456:K456" si="16">D439/D400</f>
        <v>87.072378716744907</v>
      </c>
      <c r="E456" s="608">
        <f t="shared" si="16"/>
        <v>59.795435684647302</v>
      </c>
      <c r="F456" s="608">
        <f t="shared" si="16"/>
        <v>93.412489006156548</v>
      </c>
      <c r="G456" s="608">
        <f t="shared" si="16"/>
        <v>206.97897196261681</v>
      </c>
      <c r="H456" s="608">
        <f t="shared" si="16"/>
        <v>596.04438779609518</v>
      </c>
      <c r="I456" s="608">
        <f t="shared" si="16"/>
        <v>522.42741603838249</v>
      </c>
      <c r="J456" s="608">
        <f t="shared" si="16"/>
        <v>552.94871210913482</v>
      </c>
      <c r="K456" s="608">
        <f t="shared" si="16"/>
        <v>645.30957771434191</v>
      </c>
      <c r="L456" s="585"/>
    </row>
    <row r="457" spans="2:12" ht="15.75">
      <c r="B457" s="579" t="s">
        <v>287</v>
      </c>
      <c r="C457" s="609">
        <f t="shared" ref="C457:K467" si="17">C440/C401</f>
        <v>575.3832583454282</v>
      </c>
      <c r="D457" s="609">
        <f t="shared" si="17"/>
        <v>91.569335315353584</v>
      </c>
      <c r="E457" s="609">
        <f t="shared" si="17"/>
        <v>59.698771498771499</v>
      </c>
      <c r="F457" s="609">
        <f t="shared" si="17"/>
        <v>97.380069025021569</v>
      </c>
      <c r="G457" s="609">
        <f t="shared" si="17"/>
        <v>235.91573033707866</v>
      </c>
      <c r="H457" s="609">
        <f>H440/H401</f>
        <v>592.50146891976169</v>
      </c>
      <c r="I457" s="609">
        <f t="shared" si="17"/>
        <v>515.69033990841842</v>
      </c>
      <c r="J457" s="609">
        <f t="shared" si="17"/>
        <v>554.8385280659304</v>
      </c>
      <c r="K457" s="609">
        <f t="shared" si="17"/>
        <v>640.82197907864452</v>
      </c>
      <c r="L457" s="587"/>
    </row>
    <row r="458" spans="2:12" ht="15.75">
      <c r="B458" s="579" t="s">
        <v>288</v>
      </c>
      <c r="C458" s="609">
        <f t="shared" si="17"/>
        <v>581.8936662642443</v>
      </c>
      <c r="D458" s="609">
        <f t="shared" si="17"/>
        <v>88.030891601923784</v>
      </c>
      <c r="E458" s="609">
        <f t="shared" si="17"/>
        <v>58.988884630126485</v>
      </c>
      <c r="F458" s="609">
        <f t="shared" si="17"/>
        <v>104.88001543209876</v>
      </c>
      <c r="G458" s="609">
        <f t="shared" si="17"/>
        <v>244.60487804878048</v>
      </c>
      <c r="H458" s="609">
        <f t="shared" si="17"/>
        <v>598.13355920656454</v>
      </c>
      <c r="I458" s="609">
        <f t="shared" si="17"/>
        <v>528.57460742201249</v>
      </c>
      <c r="J458" s="609">
        <f t="shared" si="17"/>
        <v>554.6626939642457</v>
      </c>
      <c r="K458" s="609">
        <f t="shared" si="17"/>
        <v>647.29358778625954</v>
      </c>
      <c r="L458" s="587"/>
    </row>
    <row r="459" spans="2:12" ht="15.75">
      <c r="B459" s="579" t="s">
        <v>289</v>
      </c>
      <c r="C459" s="609">
        <f t="shared" si="17"/>
        <v>579.71743634669667</v>
      </c>
      <c r="D459" s="609">
        <f t="shared" si="17"/>
        <v>85.102064797716977</v>
      </c>
      <c r="E459" s="609">
        <f t="shared" si="17"/>
        <v>58.77655082819097</v>
      </c>
      <c r="F459" s="609">
        <f t="shared" si="17"/>
        <v>100.11762466692043</v>
      </c>
      <c r="G459" s="609">
        <f t="shared" si="17"/>
        <v>250.88047808764941</v>
      </c>
      <c r="H459" s="609">
        <f t="shared" si="17"/>
        <v>601.08862035700554</v>
      </c>
      <c r="I459" s="609">
        <f t="shared" si="17"/>
        <v>527.94236245062916</v>
      </c>
      <c r="J459" s="609">
        <f t="shared" si="17"/>
        <v>552.8243913695627</v>
      </c>
      <c r="K459" s="609">
        <f t="shared" si="17"/>
        <v>651.72381803188568</v>
      </c>
      <c r="L459" s="587"/>
    </row>
    <row r="460" spans="2:12" ht="15.75">
      <c r="B460" s="579" t="s">
        <v>290</v>
      </c>
      <c r="C460" s="609">
        <f t="shared" si="17"/>
        <v>596.12540709374741</v>
      </c>
      <c r="D460" s="609">
        <f t="shared" si="17"/>
        <v>93.509354635274335</v>
      </c>
      <c r="E460" s="609">
        <f t="shared" si="17"/>
        <v>62.789836347975886</v>
      </c>
      <c r="F460" s="609">
        <f t="shared" si="17"/>
        <v>103.60457516339869</v>
      </c>
      <c r="G460" s="609">
        <f t="shared" si="17"/>
        <v>263.15699658703073</v>
      </c>
      <c r="H460" s="609">
        <f t="shared" si="17"/>
        <v>611.77684240845235</v>
      </c>
      <c r="I460" s="609">
        <f t="shared" si="17"/>
        <v>531.73821025053212</v>
      </c>
      <c r="J460" s="609">
        <f t="shared" si="17"/>
        <v>566.03449563553193</v>
      </c>
      <c r="K460" s="609">
        <f t="shared" si="17"/>
        <v>657.57344890510944</v>
      </c>
      <c r="L460" s="587"/>
    </row>
    <row r="461" spans="2:12" ht="15.75">
      <c r="B461" s="579" t="s">
        <v>291</v>
      </c>
      <c r="C461" s="609">
        <f t="shared" si="17"/>
        <v>583.79657665192974</v>
      </c>
      <c r="D461" s="609">
        <f t="shared" si="17"/>
        <v>88.84574468085107</v>
      </c>
      <c r="E461" s="609">
        <f t="shared" si="17"/>
        <v>61.041255605381167</v>
      </c>
      <c r="F461" s="609">
        <f t="shared" si="17"/>
        <v>96.989004084197305</v>
      </c>
      <c r="G461" s="609">
        <f t="shared" si="17"/>
        <v>247.80616740088107</v>
      </c>
      <c r="H461" s="609">
        <f t="shared" si="17"/>
        <v>601.05589835538524</v>
      </c>
      <c r="I461" s="609">
        <f t="shared" si="17"/>
        <v>533.04483568075113</v>
      </c>
      <c r="J461" s="609">
        <f t="shared" si="17"/>
        <v>556.26996249707008</v>
      </c>
      <c r="K461" s="609">
        <f t="shared" si="17"/>
        <v>654.58335810911251</v>
      </c>
      <c r="L461" s="587"/>
    </row>
    <row r="462" spans="2:12" ht="15.75">
      <c r="B462" s="579" t="s">
        <v>292</v>
      </c>
      <c r="C462" s="609">
        <f t="shared" si="17"/>
        <v>579.18932657874052</v>
      </c>
      <c r="D462" s="609">
        <f t="shared" si="17"/>
        <v>91.584255162241888</v>
      </c>
      <c r="E462" s="609">
        <f t="shared" si="17"/>
        <v>61.831410825199647</v>
      </c>
      <c r="F462" s="609">
        <f t="shared" si="17"/>
        <v>99.378145467080316</v>
      </c>
      <c r="G462" s="609">
        <f t="shared" si="17"/>
        <v>256.8364312267658</v>
      </c>
      <c r="H462" s="609">
        <f t="shared" si="17"/>
        <v>595.09188207635088</v>
      </c>
      <c r="I462" s="609">
        <f t="shared" si="17"/>
        <v>529.37886128577804</v>
      </c>
      <c r="J462" s="609">
        <f t="shared" si="17"/>
        <v>554.70843567772295</v>
      </c>
      <c r="K462" s="609">
        <f t="shared" si="17"/>
        <v>643.57136214605066</v>
      </c>
      <c r="L462" s="587"/>
    </row>
    <row r="463" spans="2:12" ht="15.75">
      <c r="B463" s="579" t="s">
        <v>293</v>
      </c>
      <c r="C463" s="609">
        <f t="shared" si="17"/>
        <v>583.12343274066723</v>
      </c>
      <c r="D463" s="609">
        <f t="shared" si="17"/>
        <v>85.286137440758296</v>
      </c>
      <c r="E463" s="609">
        <f t="shared" si="17"/>
        <v>63.435664939550946</v>
      </c>
      <c r="F463" s="609">
        <f t="shared" si="17"/>
        <v>97.252393718881649</v>
      </c>
      <c r="G463" s="609">
        <f t="shared" si="17"/>
        <v>226.61313868613138</v>
      </c>
      <c r="H463" s="609">
        <f t="shared" si="17"/>
        <v>598.46387367652426</v>
      </c>
      <c r="I463" s="609">
        <f t="shared" si="17"/>
        <v>523.68911526874899</v>
      </c>
      <c r="J463" s="609">
        <f t="shared" si="17"/>
        <v>550.6218522610385</v>
      </c>
      <c r="K463" s="609">
        <f t="shared" si="17"/>
        <v>649.24120811877992</v>
      </c>
      <c r="L463" s="587"/>
    </row>
    <row r="464" spans="2:12" ht="15.75">
      <c r="B464" s="579" t="s">
        <v>294</v>
      </c>
      <c r="C464" s="609" t="e">
        <f t="shared" si="17"/>
        <v>#DIV/0!</v>
      </c>
      <c r="D464" s="609" t="e">
        <f t="shared" si="17"/>
        <v>#DIV/0!</v>
      </c>
      <c r="E464" s="609" t="e">
        <f t="shared" si="17"/>
        <v>#DIV/0!</v>
      </c>
      <c r="F464" s="609" t="e">
        <f t="shared" si="17"/>
        <v>#DIV/0!</v>
      </c>
      <c r="G464" s="609" t="e">
        <f t="shared" si="17"/>
        <v>#DIV/0!</v>
      </c>
      <c r="H464" s="609" t="e">
        <f t="shared" si="17"/>
        <v>#DIV/0!</v>
      </c>
      <c r="I464" s="609" t="e">
        <f t="shared" si="17"/>
        <v>#DIV/0!</v>
      </c>
      <c r="J464" s="609" t="e">
        <f t="shared" si="17"/>
        <v>#DIV/0!</v>
      </c>
      <c r="K464" s="609" t="e">
        <f t="shared" si="17"/>
        <v>#DIV/0!</v>
      </c>
      <c r="L464" s="587"/>
    </row>
    <row r="465" spans="2:12" ht="15.75">
      <c r="B465" s="579" t="s">
        <v>295</v>
      </c>
      <c r="C465" s="609" t="e">
        <f t="shared" si="17"/>
        <v>#DIV/0!</v>
      </c>
      <c r="D465" s="609" t="e">
        <f t="shared" si="17"/>
        <v>#DIV/0!</v>
      </c>
      <c r="E465" s="609" t="e">
        <f t="shared" si="17"/>
        <v>#DIV/0!</v>
      </c>
      <c r="F465" s="609" t="e">
        <f t="shared" si="17"/>
        <v>#DIV/0!</v>
      </c>
      <c r="G465" s="609" t="e">
        <f t="shared" si="17"/>
        <v>#DIV/0!</v>
      </c>
      <c r="H465" s="609" t="e">
        <f t="shared" si="17"/>
        <v>#DIV/0!</v>
      </c>
      <c r="I465" s="609" t="e">
        <f t="shared" si="17"/>
        <v>#DIV/0!</v>
      </c>
      <c r="J465" s="609" t="e">
        <f t="shared" si="17"/>
        <v>#DIV/0!</v>
      </c>
      <c r="K465" s="609" t="e">
        <f t="shared" si="17"/>
        <v>#DIV/0!</v>
      </c>
      <c r="L465" s="587"/>
    </row>
    <row r="466" spans="2:12" ht="15.75">
      <c r="B466" s="579" t="s">
        <v>296</v>
      </c>
      <c r="C466" s="609" t="e">
        <f t="shared" si="17"/>
        <v>#DIV/0!</v>
      </c>
      <c r="D466" s="609" t="e">
        <f t="shared" si="17"/>
        <v>#DIV/0!</v>
      </c>
      <c r="E466" s="609" t="e">
        <f t="shared" si="17"/>
        <v>#DIV/0!</v>
      </c>
      <c r="F466" s="609" t="e">
        <f t="shared" si="17"/>
        <v>#DIV/0!</v>
      </c>
      <c r="G466" s="609" t="e">
        <f t="shared" si="17"/>
        <v>#DIV/0!</v>
      </c>
      <c r="H466" s="609" t="e">
        <f t="shared" si="17"/>
        <v>#DIV/0!</v>
      </c>
      <c r="I466" s="609" t="e">
        <f t="shared" si="17"/>
        <v>#DIV/0!</v>
      </c>
      <c r="J466" s="609" t="e">
        <f t="shared" si="17"/>
        <v>#DIV/0!</v>
      </c>
      <c r="K466" s="609" t="e">
        <f t="shared" si="17"/>
        <v>#DIV/0!</v>
      </c>
      <c r="L466" s="587"/>
    </row>
    <row r="467" spans="2:12" ht="16.5" thickBot="1">
      <c r="B467" s="588" t="s">
        <v>297</v>
      </c>
      <c r="C467" s="610" t="e">
        <f t="shared" si="17"/>
        <v>#DIV/0!</v>
      </c>
      <c r="D467" s="610" t="e">
        <f>D450/D411</f>
        <v>#DIV/0!</v>
      </c>
      <c r="E467" s="610" t="e">
        <f t="shared" si="17"/>
        <v>#DIV/0!</v>
      </c>
      <c r="F467" s="610" t="e">
        <f t="shared" si="17"/>
        <v>#DIV/0!</v>
      </c>
      <c r="G467" s="610" t="e">
        <f t="shared" si="17"/>
        <v>#DIV/0!</v>
      </c>
      <c r="H467" s="610" t="e">
        <f t="shared" si="17"/>
        <v>#DIV/0!</v>
      </c>
      <c r="I467" s="610" t="e">
        <f t="shared" si="17"/>
        <v>#DIV/0!</v>
      </c>
      <c r="J467" s="610" t="e">
        <f t="shared" si="17"/>
        <v>#DIV/0!</v>
      </c>
      <c r="K467" s="610" t="e">
        <f t="shared" si="17"/>
        <v>#DIV/0!</v>
      </c>
      <c r="L467" s="590"/>
    </row>
  </sheetData>
  <mergeCells count="120"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zoomScale="75" workbookViewId="0">
      <selection activeCell="AB14" sqref="AB14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33" t="s">
        <v>227</v>
      </c>
      <c r="B2" s="1233"/>
      <c r="C2" s="1233"/>
      <c r="D2" s="1233"/>
      <c r="E2" s="1233"/>
      <c r="F2" s="1233"/>
      <c r="G2" s="1233"/>
      <c r="H2" s="1233"/>
      <c r="I2" s="1233"/>
      <c r="J2" s="1233"/>
      <c r="K2" s="1233"/>
      <c r="L2" s="1233"/>
      <c r="M2" s="1233"/>
    </row>
    <row r="3" spans="1:29" ht="12.75" hidden="1" customHeight="1">
      <c r="A3" s="1233"/>
      <c r="B3" s="1233"/>
      <c r="C3" s="1233"/>
      <c r="D3" s="1233"/>
      <c r="E3" s="1233"/>
      <c r="F3" s="1233"/>
      <c r="G3" s="1233"/>
      <c r="H3" s="1233"/>
      <c r="I3" s="1233"/>
      <c r="J3" s="1233"/>
      <c r="K3" s="1233"/>
      <c r="L3" s="1233"/>
      <c r="M3" s="1233"/>
    </row>
    <row r="4" spans="1:29" ht="12.75" hidden="1" customHeight="1">
      <c r="A4" s="1233"/>
      <c r="B4" s="1233"/>
      <c r="C4" s="1233"/>
      <c r="D4" s="1233"/>
      <c r="E4" s="1233"/>
      <c r="F4" s="1233"/>
      <c r="G4" s="1233"/>
      <c r="H4" s="1233"/>
      <c r="I4" s="1233"/>
      <c r="J4" s="1233"/>
      <c r="K4" s="1233"/>
      <c r="L4" s="1233"/>
      <c r="M4" s="1233"/>
    </row>
    <row r="5" spans="1:29" ht="20.25">
      <c r="A5" s="175" t="s">
        <v>228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229</v>
      </c>
      <c r="M7" s="178"/>
      <c r="N7" s="178"/>
      <c r="O7" s="178"/>
      <c r="P7" s="177">
        <v>2003</v>
      </c>
      <c r="Q7" s="1232" t="s">
        <v>230</v>
      </c>
      <c r="R7" s="1232"/>
      <c r="S7" s="1232"/>
      <c r="T7" s="180"/>
      <c r="U7" s="177">
        <v>2003</v>
      </c>
      <c r="V7" s="1232" t="s">
        <v>231</v>
      </c>
      <c r="W7" s="1234"/>
      <c r="X7" s="180"/>
      <c r="Y7" s="178"/>
      <c r="Z7" s="177" t="s">
        <v>232</v>
      </c>
      <c r="AB7" s="181"/>
      <c r="AC7" s="181"/>
    </row>
    <row r="8" spans="1:29" ht="15.75" thickBot="1">
      <c r="A8" s="182"/>
      <c r="B8" s="183" t="s">
        <v>233</v>
      </c>
      <c r="C8" s="183" t="s">
        <v>234</v>
      </c>
      <c r="D8" s="183" t="s">
        <v>235</v>
      </c>
      <c r="E8" s="183" t="s">
        <v>236</v>
      </c>
      <c r="F8" s="183" t="s">
        <v>237</v>
      </c>
      <c r="G8" s="183" t="s">
        <v>238</v>
      </c>
      <c r="H8" s="183" t="s">
        <v>239</v>
      </c>
      <c r="I8" s="183" t="s">
        <v>240</v>
      </c>
      <c r="J8" s="183" t="s">
        <v>241</v>
      </c>
      <c r="K8" s="183" t="s">
        <v>242</v>
      </c>
      <c r="L8" s="183" t="s">
        <v>243</v>
      </c>
      <c r="M8" s="184" t="s">
        <v>244</v>
      </c>
      <c r="N8" s="178"/>
      <c r="O8" s="182"/>
      <c r="P8" s="183" t="s">
        <v>245</v>
      </c>
      <c r="Q8" s="183" t="s">
        <v>246</v>
      </c>
      <c r="R8" s="183" t="s">
        <v>247</v>
      </c>
      <c r="S8" s="184" t="s">
        <v>248</v>
      </c>
      <c r="T8" s="178"/>
      <c r="U8" s="182"/>
      <c r="V8" s="183" t="s">
        <v>249</v>
      </c>
      <c r="W8" s="184" t="s">
        <v>250</v>
      </c>
      <c r="X8" s="178"/>
      <c r="Y8" s="182"/>
      <c r="Z8" s="185" t="s">
        <v>251</v>
      </c>
      <c r="AB8" s="181"/>
      <c r="AC8" s="181"/>
    </row>
    <row r="9" spans="1:29" ht="15.75" thickBot="1">
      <c r="A9" s="186" t="s">
        <v>252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252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252</v>
      </c>
      <c r="V9" s="187">
        <v>5298.6</v>
      </c>
      <c r="W9" s="189">
        <v>5104.3999999999996</v>
      </c>
      <c r="X9" s="178"/>
      <c r="Y9" s="186" t="s">
        <v>252</v>
      </c>
      <c r="Z9" s="190">
        <v>5204.4530000000004</v>
      </c>
      <c r="AB9" s="181"/>
      <c r="AC9" s="181"/>
    </row>
    <row r="10" spans="1:29" ht="15">
      <c r="A10" s="191" t="s">
        <v>253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253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253</v>
      </c>
      <c r="V10" s="192">
        <v>6381.2060000000001</v>
      </c>
      <c r="W10" s="193">
        <v>6165.3609999999999</v>
      </c>
      <c r="X10" s="178"/>
      <c r="Y10" s="191" t="s">
        <v>253</v>
      </c>
      <c r="Z10" s="194">
        <v>6283.1679999999997</v>
      </c>
      <c r="AB10" s="181"/>
      <c r="AC10" s="181"/>
    </row>
    <row r="11" spans="1:29" ht="15">
      <c r="A11" s="191" t="s">
        <v>254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254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254</v>
      </c>
      <c r="V11" s="192">
        <v>6075.4960000000001</v>
      </c>
      <c r="W11" s="193">
        <v>6143.8389999999999</v>
      </c>
      <c r="X11" s="178"/>
      <c r="Y11" s="191" t="s">
        <v>254</v>
      </c>
      <c r="Z11" s="195">
        <v>6119.2340000000004</v>
      </c>
      <c r="AB11" s="181"/>
      <c r="AC11" s="181"/>
    </row>
    <row r="12" spans="1:29" ht="15">
      <c r="A12" s="191" t="s">
        <v>255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255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255</v>
      </c>
      <c r="V12" s="192">
        <v>6223.5659999999998</v>
      </c>
      <c r="W12" s="193">
        <v>5835.3829999999998</v>
      </c>
      <c r="X12" s="178"/>
      <c r="Y12" s="191" t="s">
        <v>255</v>
      </c>
      <c r="Z12" s="195">
        <v>5993.1120000000001</v>
      </c>
      <c r="AB12" s="181"/>
      <c r="AC12" s="181"/>
    </row>
    <row r="13" spans="1:29" ht="15">
      <c r="A13" s="191" t="s">
        <v>101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101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101</v>
      </c>
      <c r="V13" s="192">
        <v>3413.306</v>
      </c>
      <c r="W13" s="193">
        <v>3773.232</v>
      </c>
      <c r="X13" s="178"/>
      <c r="Y13" s="191" t="s">
        <v>101</v>
      </c>
      <c r="Z13" s="195">
        <v>3603.2739999999999</v>
      </c>
      <c r="AB13" s="181"/>
      <c r="AC13" s="181"/>
    </row>
    <row r="14" spans="1:29" ht="15.75" thickBot="1">
      <c r="A14" s="186" t="s">
        <v>256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256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256</v>
      </c>
      <c r="V14" s="187">
        <v>6025.3019999999997</v>
      </c>
      <c r="W14" s="189">
        <v>5704.72</v>
      </c>
      <c r="X14" s="178"/>
      <c r="Y14" s="186" t="s">
        <v>256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229</v>
      </c>
      <c r="M16" s="178"/>
      <c r="N16" s="178"/>
      <c r="O16" s="177">
        <v>2004</v>
      </c>
      <c r="P16" s="1232" t="s">
        <v>230</v>
      </c>
      <c r="Q16" s="1232"/>
      <c r="R16" s="1232"/>
      <c r="S16" s="1232"/>
      <c r="T16" s="178"/>
      <c r="U16" s="177">
        <v>2004</v>
      </c>
      <c r="V16" s="1232" t="s">
        <v>231</v>
      </c>
      <c r="W16" s="1232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233</v>
      </c>
      <c r="C17" s="183" t="s">
        <v>234</v>
      </c>
      <c r="D17" s="183" t="s">
        <v>235</v>
      </c>
      <c r="E17" s="183" t="s">
        <v>236</v>
      </c>
      <c r="F17" s="183" t="s">
        <v>237</v>
      </c>
      <c r="G17" s="183" t="s">
        <v>238</v>
      </c>
      <c r="H17" s="183" t="s">
        <v>239</v>
      </c>
      <c r="I17" s="183" t="s">
        <v>240</v>
      </c>
      <c r="J17" s="183" t="s">
        <v>241</v>
      </c>
      <c r="K17" s="183" t="s">
        <v>242</v>
      </c>
      <c r="L17" s="183" t="s">
        <v>243</v>
      </c>
      <c r="M17" s="184" t="s">
        <v>244</v>
      </c>
      <c r="N17" s="178"/>
      <c r="O17" s="182"/>
      <c r="P17" s="183" t="s">
        <v>245</v>
      </c>
      <c r="Q17" s="183" t="s">
        <v>246</v>
      </c>
      <c r="R17" s="183" t="s">
        <v>247</v>
      </c>
      <c r="S17" s="184" t="s">
        <v>248</v>
      </c>
      <c r="T17" s="178"/>
      <c r="U17" s="182"/>
      <c r="V17" s="183" t="s">
        <v>249</v>
      </c>
      <c r="W17" s="184" t="s">
        <v>250</v>
      </c>
      <c r="X17" s="178"/>
      <c r="Y17" s="182"/>
      <c r="Z17" s="185" t="s">
        <v>251</v>
      </c>
      <c r="AB17" s="181"/>
      <c r="AC17" s="181"/>
    </row>
    <row r="18" spans="1:37" ht="15.75" thickBot="1">
      <c r="A18" s="197" t="s">
        <v>252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252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252</v>
      </c>
      <c r="V18" s="187">
        <v>6394.6</v>
      </c>
      <c r="W18" s="189">
        <v>7499.9</v>
      </c>
      <c r="X18" s="178"/>
      <c r="Y18" s="186" t="s">
        <v>252</v>
      </c>
      <c r="Z18" s="190">
        <v>7081.6170000000002</v>
      </c>
      <c r="AB18" s="181"/>
      <c r="AC18" s="181"/>
    </row>
    <row r="19" spans="1:37" ht="15">
      <c r="A19" s="191" t="s">
        <v>253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253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253</v>
      </c>
      <c r="V19" s="192">
        <v>7136.482</v>
      </c>
      <c r="W19" s="193">
        <v>8345.0130000000008</v>
      </c>
      <c r="X19" s="178"/>
      <c r="Y19" s="191" t="s">
        <v>253</v>
      </c>
      <c r="Z19" s="194">
        <v>7881.8980000000001</v>
      </c>
      <c r="AB19" s="181"/>
      <c r="AC19" s="181"/>
    </row>
    <row r="20" spans="1:37" ht="15">
      <c r="A20" s="191" t="s">
        <v>254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254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254</v>
      </c>
      <c r="V20" s="192">
        <v>7199.1760000000004</v>
      </c>
      <c r="W20" s="193">
        <v>8307.7579999999998</v>
      </c>
      <c r="X20" s="178"/>
      <c r="Y20" s="191" t="s">
        <v>254</v>
      </c>
      <c r="Z20" s="195">
        <v>8058.64</v>
      </c>
      <c r="AB20" s="181"/>
      <c r="AC20" s="181"/>
    </row>
    <row r="21" spans="1:37" ht="15">
      <c r="A21" s="191" t="s">
        <v>255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255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255</v>
      </c>
      <c r="V21" s="192">
        <v>7403.2150000000001</v>
      </c>
      <c r="W21" s="193">
        <v>7186.5919999999996</v>
      </c>
      <c r="X21" s="178"/>
      <c r="Y21" s="191" t="s">
        <v>255</v>
      </c>
      <c r="Z21" s="195">
        <v>7199.8770000000004</v>
      </c>
      <c r="AB21" s="181"/>
      <c r="AC21" s="181"/>
    </row>
    <row r="22" spans="1:37" ht="15">
      <c r="A22" s="191" t="s">
        <v>101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101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101</v>
      </c>
      <c r="V22" s="192">
        <v>5595.8459999999995</v>
      </c>
      <c r="W22" s="193">
        <v>6771.0429999999997</v>
      </c>
      <c r="X22" s="178"/>
      <c r="Y22" s="191" t="s">
        <v>101</v>
      </c>
      <c r="Z22" s="195">
        <v>6379.8519999999999</v>
      </c>
      <c r="AB22" s="181"/>
      <c r="AC22" s="181"/>
    </row>
    <row r="23" spans="1:37" ht="15.75" thickBot="1">
      <c r="A23" s="186" t="s">
        <v>256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256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256</v>
      </c>
      <c r="V23" s="187">
        <v>6292.33</v>
      </c>
      <c r="W23" s="189">
        <v>7297.3760000000002</v>
      </c>
      <c r="X23" s="178"/>
      <c r="Y23" s="186" t="s">
        <v>256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229</v>
      </c>
      <c r="M25" s="178"/>
      <c r="N25" s="178"/>
      <c r="O25" s="177">
        <v>2005</v>
      </c>
      <c r="P25" s="1232" t="s">
        <v>230</v>
      </c>
      <c r="Q25" s="1232"/>
      <c r="R25" s="1232"/>
      <c r="S25" s="1232"/>
      <c r="T25" s="178"/>
      <c r="U25" s="177">
        <v>2005</v>
      </c>
      <c r="V25" s="1232" t="s">
        <v>231</v>
      </c>
      <c r="W25" s="1232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233</v>
      </c>
      <c r="C26" s="183" t="s">
        <v>234</v>
      </c>
      <c r="D26" s="183" t="s">
        <v>235</v>
      </c>
      <c r="E26" s="183" t="s">
        <v>236</v>
      </c>
      <c r="F26" s="183" t="s">
        <v>237</v>
      </c>
      <c r="G26" s="183" t="s">
        <v>238</v>
      </c>
      <c r="H26" s="183" t="s">
        <v>239</v>
      </c>
      <c r="I26" s="183" t="s">
        <v>240</v>
      </c>
      <c r="J26" s="183" t="s">
        <v>241</v>
      </c>
      <c r="K26" s="183" t="s">
        <v>242</v>
      </c>
      <c r="L26" s="183" t="s">
        <v>243</v>
      </c>
      <c r="M26" s="184" t="s">
        <v>244</v>
      </c>
      <c r="N26" s="178"/>
      <c r="O26" s="182"/>
      <c r="P26" s="183" t="s">
        <v>245</v>
      </c>
      <c r="Q26" s="183" t="s">
        <v>246</v>
      </c>
      <c r="R26" s="183" t="s">
        <v>247</v>
      </c>
      <c r="S26" s="184" t="s">
        <v>248</v>
      </c>
      <c r="T26" s="178"/>
      <c r="U26" s="182"/>
      <c r="V26" s="183" t="s">
        <v>249</v>
      </c>
      <c r="W26" s="184" t="s">
        <v>250</v>
      </c>
      <c r="X26" s="178"/>
      <c r="Y26" s="182"/>
      <c r="Z26" s="185" t="s">
        <v>251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252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252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252</v>
      </c>
      <c r="V27" s="187">
        <v>8203.7999999999993</v>
      </c>
      <c r="W27" s="189">
        <v>8056.2</v>
      </c>
      <c r="X27" s="178"/>
      <c r="Y27" s="186" t="s">
        <v>252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253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253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253</v>
      </c>
      <c r="V28" s="192">
        <v>8960.4989999999998</v>
      </c>
      <c r="W28" s="193">
        <v>8903.625</v>
      </c>
      <c r="X28" s="178"/>
      <c r="Y28" s="191" t="s">
        <v>253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254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254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254</v>
      </c>
      <c r="V29" s="192">
        <v>8833.0990000000002</v>
      </c>
      <c r="W29" s="193">
        <v>8795.5149999999994</v>
      </c>
      <c r="X29" s="178"/>
      <c r="Y29" s="191" t="s">
        <v>254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255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255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255</v>
      </c>
      <c r="V30" s="192">
        <v>6564.4780000000001</v>
      </c>
      <c r="W30" s="193">
        <v>7632.3490000000002</v>
      </c>
      <c r="X30" s="178"/>
      <c r="Y30" s="191" t="s">
        <v>255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101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101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101</v>
      </c>
      <c r="V31" s="192">
        <v>7472.567</v>
      </c>
      <c r="W31" s="193">
        <v>7092.7120000000004</v>
      </c>
      <c r="X31" s="178"/>
      <c r="Y31" s="191" t="s">
        <v>101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256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256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256</v>
      </c>
      <c r="V32" s="187">
        <v>7816.9279999999999</v>
      </c>
      <c r="W32" s="189">
        <v>7704.9870000000001</v>
      </c>
      <c r="X32" s="178"/>
      <c r="Y32" s="186" t="s">
        <v>256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229</v>
      </c>
      <c r="M34" s="178"/>
      <c r="N34" s="178"/>
      <c r="O34" s="177">
        <v>2006</v>
      </c>
      <c r="P34" s="1232" t="s">
        <v>230</v>
      </c>
      <c r="Q34" s="1232"/>
      <c r="R34" s="1232"/>
      <c r="S34" s="1232"/>
      <c r="T34" s="178"/>
      <c r="U34" s="177">
        <v>2006</v>
      </c>
      <c r="V34" s="1232" t="s">
        <v>231</v>
      </c>
      <c r="W34" s="1232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233</v>
      </c>
      <c r="C35" s="183" t="s">
        <v>234</v>
      </c>
      <c r="D35" s="183" t="s">
        <v>235</v>
      </c>
      <c r="E35" s="183" t="s">
        <v>236</v>
      </c>
      <c r="F35" s="183" t="s">
        <v>237</v>
      </c>
      <c r="G35" s="183" t="s">
        <v>238</v>
      </c>
      <c r="H35" s="183" t="s">
        <v>239</v>
      </c>
      <c r="I35" s="183" t="s">
        <v>240</v>
      </c>
      <c r="J35" s="183" t="s">
        <v>241</v>
      </c>
      <c r="K35" s="183" t="s">
        <v>242</v>
      </c>
      <c r="L35" s="183" t="s">
        <v>243</v>
      </c>
      <c r="M35" s="184" t="s">
        <v>244</v>
      </c>
      <c r="N35" s="178"/>
      <c r="O35" s="182"/>
      <c r="P35" s="183" t="s">
        <v>245</v>
      </c>
      <c r="Q35" s="183" t="s">
        <v>246</v>
      </c>
      <c r="R35" s="183" t="s">
        <v>247</v>
      </c>
      <c r="S35" s="184" t="s">
        <v>248</v>
      </c>
      <c r="T35" s="178"/>
      <c r="U35" s="182"/>
      <c r="V35" s="183" t="s">
        <v>249</v>
      </c>
      <c r="W35" s="184" t="s">
        <v>250</v>
      </c>
      <c r="X35" s="178"/>
      <c r="Y35" s="182"/>
      <c r="Z35" s="185" t="s">
        <v>251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252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252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252</v>
      </c>
      <c r="V36" s="187">
        <v>8369.7999999999993</v>
      </c>
      <c r="W36" s="189">
        <v>8256.9</v>
      </c>
      <c r="X36" s="178"/>
      <c r="Y36" s="186" t="s">
        <v>252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253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253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253</v>
      </c>
      <c r="V37" s="192">
        <v>9445.6299999999992</v>
      </c>
      <c r="W37" s="193">
        <v>9277.3549999999996</v>
      </c>
      <c r="X37" s="178"/>
      <c r="Y37" s="191" t="s">
        <v>253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254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254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254</v>
      </c>
      <c r="V38" s="192">
        <v>9368.2420000000002</v>
      </c>
      <c r="W38" s="193">
        <v>9341.1450000000004</v>
      </c>
      <c r="X38" s="178"/>
      <c r="Y38" s="191" t="s">
        <v>254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255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255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255</v>
      </c>
      <c r="V39" s="192">
        <v>7110.4449999999997</v>
      </c>
      <c r="W39" s="193">
        <v>7554.1469999999999</v>
      </c>
      <c r="X39" s="178"/>
      <c r="Y39" s="191" t="s">
        <v>255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101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101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101</v>
      </c>
      <c r="V40" s="192">
        <v>7257.67</v>
      </c>
      <c r="W40" s="193">
        <v>7121.8339999999998</v>
      </c>
      <c r="X40" s="178"/>
      <c r="Y40" s="191" t="s">
        <v>101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256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256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256</v>
      </c>
      <c r="V41" s="187">
        <v>7958.9030000000002</v>
      </c>
      <c r="W41" s="189">
        <v>7918.7650000000003</v>
      </c>
      <c r="X41" s="178"/>
      <c r="Y41" s="186" t="s">
        <v>256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229</v>
      </c>
      <c r="M43" s="178"/>
      <c r="N43" s="178"/>
      <c r="O43" s="177">
        <v>2007</v>
      </c>
      <c r="P43" s="1232" t="s">
        <v>230</v>
      </c>
      <c r="Q43" s="1232"/>
      <c r="R43" s="1232"/>
      <c r="S43" s="1232"/>
      <c r="T43" s="178"/>
      <c r="U43" s="177">
        <v>2007</v>
      </c>
      <c r="V43" s="1232" t="s">
        <v>231</v>
      </c>
      <c r="W43" s="1232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233</v>
      </c>
      <c r="C44" s="183" t="s">
        <v>234</v>
      </c>
      <c r="D44" s="183" t="s">
        <v>235</v>
      </c>
      <c r="E44" s="183" t="s">
        <v>236</v>
      </c>
      <c r="F44" s="183" t="s">
        <v>237</v>
      </c>
      <c r="G44" s="183" t="s">
        <v>238</v>
      </c>
      <c r="H44" s="183" t="s">
        <v>239</v>
      </c>
      <c r="I44" s="183" t="s">
        <v>240</v>
      </c>
      <c r="J44" s="183" t="s">
        <v>241</v>
      </c>
      <c r="K44" s="183" t="s">
        <v>242</v>
      </c>
      <c r="L44" s="183" t="s">
        <v>243</v>
      </c>
      <c r="M44" s="184" t="s">
        <v>244</v>
      </c>
      <c r="N44" s="178"/>
      <c r="O44" s="182"/>
      <c r="P44" s="183" t="s">
        <v>245</v>
      </c>
      <c r="Q44" s="183" t="s">
        <v>246</v>
      </c>
      <c r="R44" s="183" t="s">
        <v>247</v>
      </c>
      <c r="S44" s="184" t="s">
        <v>248</v>
      </c>
      <c r="T44" s="178"/>
      <c r="U44" s="182"/>
      <c r="V44" s="183" t="s">
        <v>249</v>
      </c>
      <c r="W44" s="184" t="s">
        <v>250</v>
      </c>
      <c r="X44" s="178"/>
      <c r="Y44" s="182"/>
      <c r="Z44" s="185" t="s">
        <v>251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252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252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252</v>
      </c>
      <c r="V45" s="187">
        <v>8203.5300000000007</v>
      </c>
      <c r="W45" s="189">
        <v>7910.0129999999999</v>
      </c>
      <c r="X45" s="178"/>
      <c r="Y45" s="186" t="s">
        <v>252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253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253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253</v>
      </c>
      <c r="V46" s="192">
        <v>9086.6129999999994</v>
      </c>
      <c r="W46" s="193">
        <v>8680.4789999999994</v>
      </c>
      <c r="X46" s="178"/>
      <c r="Y46" s="191" t="s">
        <v>253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254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254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254</v>
      </c>
      <c r="V47" s="192">
        <v>9027.6849999999995</v>
      </c>
      <c r="W47" s="193">
        <v>8705.9120000000003</v>
      </c>
      <c r="X47" s="178"/>
      <c r="Y47" s="191" t="s">
        <v>254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255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255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255</v>
      </c>
      <c r="V48" s="192">
        <v>7567.1090000000004</v>
      </c>
      <c r="W48" s="193">
        <v>7427.6570000000002</v>
      </c>
      <c r="X48" s="178"/>
      <c r="Y48" s="191" t="s">
        <v>255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101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101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101</v>
      </c>
      <c r="V49" s="192">
        <v>7169.8860000000004</v>
      </c>
      <c r="W49" s="193">
        <v>7052.7560000000003</v>
      </c>
      <c r="X49" s="178"/>
      <c r="Y49" s="191" t="s">
        <v>101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256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256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256</v>
      </c>
      <c r="V50" s="187">
        <v>7811.8819999999996</v>
      </c>
      <c r="W50" s="189">
        <v>7717.9570000000003</v>
      </c>
      <c r="X50" s="178"/>
      <c r="Y50" s="186" t="s">
        <v>256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229</v>
      </c>
      <c r="M52" s="178"/>
      <c r="N52" s="212"/>
      <c r="O52" s="177">
        <v>2008</v>
      </c>
      <c r="P52" s="1232" t="s">
        <v>230</v>
      </c>
      <c r="Q52" s="1232"/>
      <c r="R52" s="1232"/>
      <c r="S52" s="1232"/>
      <c r="T52" s="178"/>
      <c r="U52" s="177">
        <v>2008</v>
      </c>
      <c r="V52" s="1232" t="s">
        <v>231</v>
      </c>
      <c r="W52" s="1232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233</v>
      </c>
      <c r="C53" s="183" t="s">
        <v>234</v>
      </c>
      <c r="D53" s="183" t="s">
        <v>235</v>
      </c>
      <c r="E53" s="183" t="s">
        <v>236</v>
      </c>
      <c r="F53" s="183" t="s">
        <v>237</v>
      </c>
      <c r="G53" s="183" t="s">
        <v>238</v>
      </c>
      <c r="H53" s="183" t="s">
        <v>239</v>
      </c>
      <c r="I53" s="183" t="s">
        <v>240</v>
      </c>
      <c r="J53" s="183" t="s">
        <v>241</v>
      </c>
      <c r="K53" s="183" t="s">
        <v>242</v>
      </c>
      <c r="L53" s="183" t="s">
        <v>243</v>
      </c>
      <c r="M53" s="184" t="s">
        <v>244</v>
      </c>
      <c r="N53" s="212"/>
      <c r="O53" s="182"/>
      <c r="P53" s="183" t="s">
        <v>245</v>
      </c>
      <c r="Q53" s="183" t="s">
        <v>246</v>
      </c>
      <c r="R53" s="183" t="s">
        <v>247</v>
      </c>
      <c r="S53" s="184" t="s">
        <v>248</v>
      </c>
      <c r="T53" s="178"/>
      <c r="U53" s="182"/>
      <c r="V53" s="183" t="s">
        <v>249</v>
      </c>
      <c r="W53" s="184" t="s">
        <v>250</v>
      </c>
      <c r="X53" s="178"/>
      <c r="Y53" s="182"/>
      <c r="Z53" s="185" t="s">
        <v>251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252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252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252</v>
      </c>
      <c r="V54" s="187">
        <v>8250.0499999999993</v>
      </c>
      <c r="W54" s="189">
        <v>8212.5</v>
      </c>
      <c r="X54" s="178"/>
      <c r="Y54" s="186" t="s">
        <v>252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253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253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253</v>
      </c>
      <c r="V55" s="192">
        <v>8921.6650000000009</v>
      </c>
      <c r="W55" s="193">
        <v>9035.5820000000003</v>
      </c>
      <c r="X55" s="178"/>
      <c r="Y55" s="191" t="s">
        <v>253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254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254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254</v>
      </c>
      <c r="V56" s="192">
        <v>8893.0709999999999</v>
      </c>
      <c r="W56" s="193">
        <v>9091.5149999999994</v>
      </c>
      <c r="X56" s="178"/>
      <c r="Y56" s="191" t="s">
        <v>254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255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255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255</v>
      </c>
      <c r="V57" s="192">
        <v>7486.4110000000001</v>
      </c>
      <c r="W57" s="193">
        <v>7866.26</v>
      </c>
      <c r="X57" s="178"/>
      <c r="Y57" s="191" t="s">
        <v>255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101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101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101</v>
      </c>
      <c r="V58" s="192">
        <v>7305.5460000000003</v>
      </c>
      <c r="W58" s="193">
        <v>7231.9449999999997</v>
      </c>
      <c r="X58" s="178"/>
      <c r="Y58" s="191" t="s">
        <v>101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256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256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256</v>
      </c>
      <c r="V59" s="187">
        <v>7963.2809999999999</v>
      </c>
      <c r="W59" s="189">
        <v>7935.1210000000001</v>
      </c>
      <c r="X59" s="178"/>
      <c r="Y59" s="186" t="s">
        <v>256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229</v>
      </c>
      <c r="M61" s="178"/>
      <c r="N61" s="212"/>
      <c r="O61" s="177">
        <v>2009</v>
      </c>
      <c r="P61" s="1232" t="s">
        <v>230</v>
      </c>
      <c r="Q61" s="1232"/>
      <c r="R61" s="1232"/>
      <c r="S61" s="1232"/>
      <c r="T61" s="178"/>
      <c r="U61" s="177">
        <v>2009</v>
      </c>
      <c r="V61" s="1232" t="s">
        <v>231</v>
      </c>
      <c r="W61" s="1232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233</v>
      </c>
      <c r="C62" s="183" t="s">
        <v>234</v>
      </c>
      <c r="D62" s="183" t="s">
        <v>235</v>
      </c>
      <c r="E62" s="183" t="s">
        <v>236</v>
      </c>
      <c r="F62" s="183" t="s">
        <v>237</v>
      </c>
      <c r="G62" s="183" t="s">
        <v>238</v>
      </c>
      <c r="H62" s="183" t="s">
        <v>239</v>
      </c>
      <c r="I62" s="183" t="s">
        <v>240</v>
      </c>
      <c r="J62" s="183" t="s">
        <v>241</v>
      </c>
      <c r="K62" s="183" t="s">
        <v>242</v>
      </c>
      <c r="L62" s="183" t="s">
        <v>243</v>
      </c>
      <c r="M62" s="184" t="s">
        <v>244</v>
      </c>
      <c r="N62" s="212"/>
      <c r="O62" s="182"/>
      <c r="P62" s="183" t="s">
        <v>245</v>
      </c>
      <c r="Q62" s="183" t="s">
        <v>246</v>
      </c>
      <c r="R62" s="183" t="s">
        <v>247</v>
      </c>
      <c r="S62" s="184" t="s">
        <v>248</v>
      </c>
      <c r="T62" s="178"/>
      <c r="U62" s="182"/>
      <c r="V62" s="183" t="s">
        <v>249</v>
      </c>
      <c r="W62" s="184" t="s">
        <v>250</v>
      </c>
      <c r="X62" s="178"/>
      <c r="Y62" s="182"/>
      <c r="Z62" s="185" t="s">
        <v>251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252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252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252</v>
      </c>
      <c r="V63" s="187">
        <v>9483.0300000000007</v>
      </c>
      <c r="W63" s="189">
        <v>9315.18</v>
      </c>
      <c r="X63" s="178"/>
      <c r="Y63" s="186" t="s">
        <v>252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253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253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253</v>
      </c>
      <c r="V64" s="192">
        <v>10331.672</v>
      </c>
      <c r="W64" s="193">
        <v>10504.382</v>
      </c>
      <c r="X64" s="178"/>
      <c r="Y64" s="191" t="s">
        <v>253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254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254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254</v>
      </c>
      <c r="V65" s="192">
        <v>10592.543</v>
      </c>
      <c r="W65" s="193">
        <v>10782.306</v>
      </c>
      <c r="X65" s="178"/>
      <c r="Y65" s="191" t="s">
        <v>254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255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255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255</v>
      </c>
      <c r="V66" s="192">
        <v>8341.134</v>
      </c>
      <c r="W66" s="193">
        <v>8006.2190000000001</v>
      </c>
      <c r="X66" s="178"/>
      <c r="Y66" s="191" t="s">
        <v>255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101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101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101</v>
      </c>
      <c r="V67" s="192">
        <v>8312.0540000000001</v>
      </c>
      <c r="W67" s="193">
        <v>7820.0029999999997</v>
      </c>
      <c r="X67" s="178"/>
      <c r="Y67" s="191" t="s">
        <v>101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256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256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256</v>
      </c>
      <c r="V68" s="187">
        <v>8952.7620000000006</v>
      </c>
      <c r="W68" s="189">
        <v>9090.4519999999993</v>
      </c>
      <c r="X68" s="178"/>
      <c r="Y68" s="186" t="s">
        <v>256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229</v>
      </c>
      <c r="M70" s="178"/>
      <c r="N70" s="212"/>
      <c r="O70" s="177">
        <v>2010</v>
      </c>
      <c r="P70" s="1232" t="s">
        <v>230</v>
      </c>
      <c r="Q70" s="1232"/>
      <c r="R70" s="1232"/>
      <c r="S70" s="1232"/>
      <c r="T70" s="178"/>
      <c r="U70" s="177">
        <v>2010</v>
      </c>
      <c r="V70" s="1232" t="s">
        <v>231</v>
      </c>
      <c r="W70" s="1232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233</v>
      </c>
      <c r="C71" s="218" t="s">
        <v>234</v>
      </c>
      <c r="D71" s="218" t="s">
        <v>235</v>
      </c>
      <c r="E71" s="218" t="s">
        <v>236</v>
      </c>
      <c r="F71" s="218" t="s">
        <v>237</v>
      </c>
      <c r="G71" s="218" t="s">
        <v>238</v>
      </c>
      <c r="H71" s="218" t="s">
        <v>239</v>
      </c>
      <c r="I71" s="218" t="s">
        <v>240</v>
      </c>
      <c r="J71" s="218" t="s">
        <v>241</v>
      </c>
      <c r="K71" s="218" t="s">
        <v>242</v>
      </c>
      <c r="L71" s="218" t="s">
        <v>243</v>
      </c>
      <c r="M71" s="219" t="s">
        <v>244</v>
      </c>
      <c r="N71" s="212"/>
      <c r="O71" s="182"/>
      <c r="P71" s="183" t="s">
        <v>245</v>
      </c>
      <c r="Q71" s="183" t="s">
        <v>246</v>
      </c>
      <c r="R71" s="183" t="s">
        <v>247</v>
      </c>
      <c r="S71" s="184" t="s">
        <v>248</v>
      </c>
      <c r="T71" s="178"/>
      <c r="U71" s="182"/>
      <c r="V71" s="183" t="s">
        <v>249</v>
      </c>
      <c r="W71" s="184" t="s">
        <v>250</v>
      </c>
      <c r="X71" s="178"/>
      <c r="Y71" s="182"/>
      <c r="Z71" s="220" t="s">
        <v>251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252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252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252</v>
      </c>
      <c r="V72" s="187">
        <v>9007.6299999999992</v>
      </c>
      <c r="W72" s="189">
        <v>9136.4240000000009</v>
      </c>
      <c r="X72" s="178"/>
      <c r="Y72" s="186" t="s">
        <v>252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253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253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253</v>
      </c>
      <c r="V73" s="232">
        <v>9849.9439999999995</v>
      </c>
      <c r="W73" s="233">
        <v>10038.436</v>
      </c>
      <c r="X73" s="178"/>
      <c r="Y73" s="231" t="s">
        <v>253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254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254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254</v>
      </c>
      <c r="V74" s="192">
        <v>9861.3310000000001</v>
      </c>
      <c r="W74" s="193">
        <v>10131.093000000001</v>
      </c>
      <c r="X74" s="178"/>
      <c r="Y74" s="191" t="s">
        <v>254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255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255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255</v>
      </c>
      <c r="V75" s="192">
        <v>8759.7520000000004</v>
      </c>
      <c r="W75" s="193">
        <v>8270.3209999999999</v>
      </c>
      <c r="X75" s="178"/>
      <c r="Y75" s="191" t="s">
        <v>255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101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101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101</v>
      </c>
      <c r="V76" s="192">
        <v>7824.2079999999996</v>
      </c>
      <c r="W76" s="193">
        <v>7760.3609999999999</v>
      </c>
      <c r="X76" s="178"/>
      <c r="Y76" s="191" t="s">
        <v>101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256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256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256</v>
      </c>
      <c r="V77" s="187">
        <v>8758.4639999999999</v>
      </c>
      <c r="W77" s="189">
        <v>8670.9570000000003</v>
      </c>
      <c r="X77" s="178"/>
      <c r="Y77" s="186" t="s">
        <v>256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229</v>
      </c>
      <c r="M79" s="178"/>
      <c r="N79" s="212"/>
      <c r="O79" s="177">
        <v>2011</v>
      </c>
      <c r="P79" s="1232" t="s">
        <v>230</v>
      </c>
      <c r="Q79" s="1232"/>
      <c r="R79" s="1232"/>
      <c r="S79" s="1232"/>
      <c r="T79" s="178"/>
      <c r="U79" s="177">
        <v>2011</v>
      </c>
      <c r="V79" s="1232" t="s">
        <v>231</v>
      </c>
      <c r="W79" s="1232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233</v>
      </c>
      <c r="C80" s="218" t="s">
        <v>234</v>
      </c>
      <c r="D80" s="218" t="s">
        <v>235</v>
      </c>
      <c r="E80" s="218" t="s">
        <v>236</v>
      </c>
      <c r="F80" s="218" t="s">
        <v>237</v>
      </c>
      <c r="G80" s="218" t="s">
        <v>238</v>
      </c>
      <c r="H80" s="218" t="s">
        <v>239</v>
      </c>
      <c r="I80" s="218" t="s">
        <v>240</v>
      </c>
      <c r="J80" s="218" t="s">
        <v>241</v>
      </c>
      <c r="K80" s="218" t="s">
        <v>242</v>
      </c>
      <c r="L80" s="218" t="s">
        <v>243</v>
      </c>
      <c r="M80" s="219" t="s">
        <v>244</v>
      </c>
      <c r="N80" s="212"/>
      <c r="O80" s="182"/>
      <c r="P80" s="183" t="s">
        <v>245</v>
      </c>
      <c r="Q80" s="183" t="s">
        <v>246</v>
      </c>
      <c r="R80" s="183" t="s">
        <v>247</v>
      </c>
      <c r="S80" s="184" t="s">
        <v>248</v>
      </c>
      <c r="T80" s="178"/>
      <c r="U80" s="182"/>
      <c r="V80" s="183" t="s">
        <v>249</v>
      </c>
      <c r="W80" s="184" t="s">
        <v>250</v>
      </c>
      <c r="X80" s="178"/>
      <c r="Y80" s="182"/>
      <c r="Z80" s="220" t="s">
        <v>251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252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252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252</v>
      </c>
      <c r="V81" s="187">
        <v>10704.59</v>
      </c>
      <c r="W81" s="189">
        <v>11926.72</v>
      </c>
      <c r="X81" s="178"/>
      <c r="Y81" s="191" t="s">
        <v>252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253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253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253</v>
      </c>
      <c r="V82" s="232">
        <v>11837.380999999999</v>
      </c>
      <c r="W82" s="233">
        <v>13238.317999999999</v>
      </c>
      <c r="X82" s="178"/>
      <c r="Y82" s="231" t="s">
        <v>253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254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254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254</v>
      </c>
      <c r="V83" s="192">
        <v>11883.707</v>
      </c>
      <c r="W83" s="193">
        <v>13553.108</v>
      </c>
      <c r="X83" s="178"/>
      <c r="Y83" s="191" t="s">
        <v>254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255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255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255</v>
      </c>
      <c r="V84" s="192">
        <v>9004.9380000000001</v>
      </c>
      <c r="W84" s="193">
        <v>10772.62</v>
      </c>
      <c r="X84" s="178"/>
      <c r="Y84" s="191" t="s">
        <v>255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101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101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101</v>
      </c>
      <c r="V85" s="192">
        <v>9059.7000000000007</v>
      </c>
      <c r="W85" s="193">
        <v>10341.557000000001</v>
      </c>
      <c r="X85" s="178"/>
      <c r="Y85" s="191" t="s">
        <v>101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256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256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256</v>
      </c>
      <c r="V86" s="187">
        <v>9905.3729999999996</v>
      </c>
      <c r="W86" s="189">
        <v>11356.097</v>
      </c>
      <c r="X86" s="178"/>
      <c r="Y86" s="186" t="s">
        <v>256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229</v>
      </c>
      <c r="M88" s="178"/>
      <c r="N88" s="212"/>
      <c r="O88" s="177">
        <v>2012</v>
      </c>
      <c r="P88" s="1232" t="s">
        <v>230</v>
      </c>
      <c r="Q88" s="1232"/>
      <c r="R88" s="1232"/>
      <c r="S88" s="1232"/>
      <c r="T88" s="178"/>
      <c r="U88" s="177">
        <v>2012</v>
      </c>
      <c r="V88" s="1232" t="s">
        <v>231</v>
      </c>
      <c r="W88" s="1232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233</v>
      </c>
      <c r="C89" s="218" t="s">
        <v>234</v>
      </c>
      <c r="D89" s="218" t="s">
        <v>235</v>
      </c>
      <c r="E89" s="218" t="s">
        <v>236</v>
      </c>
      <c r="F89" s="218" t="s">
        <v>237</v>
      </c>
      <c r="G89" s="218" t="s">
        <v>238</v>
      </c>
      <c r="H89" s="218" t="s">
        <v>239</v>
      </c>
      <c r="I89" s="218" t="s">
        <v>240</v>
      </c>
      <c r="J89" s="218" t="s">
        <v>241</v>
      </c>
      <c r="K89" s="218" t="s">
        <v>242</v>
      </c>
      <c r="L89" s="218" t="s">
        <v>243</v>
      </c>
      <c r="M89" s="219" t="s">
        <v>244</v>
      </c>
      <c r="N89" s="212"/>
      <c r="O89" s="182"/>
      <c r="P89" s="183" t="s">
        <v>245</v>
      </c>
      <c r="Q89" s="183" t="s">
        <v>246</v>
      </c>
      <c r="R89" s="183" t="s">
        <v>247</v>
      </c>
      <c r="S89" s="184" t="s">
        <v>248</v>
      </c>
      <c r="T89" s="178"/>
      <c r="U89" s="182"/>
      <c r="V89" s="183" t="s">
        <v>249</v>
      </c>
      <c r="W89" s="184" t="s">
        <v>250</v>
      </c>
      <c r="X89" s="178"/>
      <c r="Y89" s="182"/>
      <c r="Z89" s="220" t="s">
        <v>251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252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252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252</v>
      </c>
      <c r="V90" s="187">
        <v>12824.85</v>
      </c>
      <c r="W90" s="189">
        <v>12886.01</v>
      </c>
      <c r="X90" s="178"/>
      <c r="Y90" s="186" t="s">
        <v>252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253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253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253</v>
      </c>
      <c r="V91" s="260">
        <v>13675.227000000001</v>
      </c>
      <c r="W91" s="233">
        <v>13840.869000000001</v>
      </c>
      <c r="X91" s="178"/>
      <c r="Y91" s="231" t="s">
        <v>253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254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254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254</v>
      </c>
      <c r="V92" s="260">
        <v>13646.156999999999</v>
      </c>
      <c r="W92" s="193">
        <v>13847.771000000001</v>
      </c>
      <c r="X92" s="178"/>
      <c r="Y92" s="191" t="s">
        <v>254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255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255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255</v>
      </c>
      <c r="V93" s="260">
        <v>12162.141</v>
      </c>
      <c r="W93" s="193">
        <v>12452.91</v>
      </c>
      <c r="X93" s="178"/>
      <c r="Y93" s="191" t="s">
        <v>255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101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101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101</v>
      </c>
      <c r="V94" s="260">
        <v>11448.459000000001</v>
      </c>
      <c r="W94" s="193">
        <v>11541.852000000001</v>
      </c>
      <c r="X94" s="178"/>
      <c r="Y94" s="191" t="s">
        <v>101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256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256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256</v>
      </c>
      <c r="V95" s="253">
        <v>12433.075000000001</v>
      </c>
      <c r="W95" s="189">
        <v>12739.434999999999</v>
      </c>
      <c r="X95" s="178"/>
      <c r="Y95" s="186" t="s">
        <v>256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229</v>
      </c>
      <c r="M97" s="178"/>
      <c r="N97" s="212"/>
      <c r="O97" s="177">
        <v>2013</v>
      </c>
      <c r="P97" s="1232" t="s">
        <v>230</v>
      </c>
      <c r="Q97" s="1232"/>
      <c r="R97" s="1232"/>
      <c r="S97" s="1232"/>
      <c r="T97" s="178"/>
      <c r="U97" s="177">
        <v>2013</v>
      </c>
      <c r="V97" s="1232" t="s">
        <v>231</v>
      </c>
      <c r="W97" s="1232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233</v>
      </c>
      <c r="C98" s="218" t="s">
        <v>234</v>
      </c>
      <c r="D98" s="218" t="s">
        <v>235</v>
      </c>
      <c r="E98" s="218" t="s">
        <v>236</v>
      </c>
      <c r="F98" s="218" t="s">
        <v>237</v>
      </c>
      <c r="G98" s="218" t="s">
        <v>238</v>
      </c>
      <c r="H98" s="218" t="s">
        <v>239</v>
      </c>
      <c r="I98" s="218" t="s">
        <v>240</v>
      </c>
      <c r="J98" s="218" t="s">
        <v>241</v>
      </c>
      <c r="K98" s="218" t="s">
        <v>242</v>
      </c>
      <c r="L98" s="218" t="s">
        <v>243</v>
      </c>
      <c r="M98" s="219" t="s">
        <v>244</v>
      </c>
      <c r="N98" s="212"/>
      <c r="O98" s="182"/>
      <c r="P98" s="183" t="s">
        <v>245</v>
      </c>
      <c r="Q98" s="183" t="s">
        <v>246</v>
      </c>
      <c r="R98" s="183" t="s">
        <v>247</v>
      </c>
      <c r="S98" s="184" t="s">
        <v>248</v>
      </c>
      <c r="T98" s="178"/>
      <c r="U98" s="182"/>
      <c r="V98" s="183" t="s">
        <v>249</v>
      </c>
      <c r="W98" s="184" t="s">
        <v>250</v>
      </c>
      <c r="X98" s="178"/>
      <c r="Y98" s="182"/>
      <c r="Z98" s="220" t="s">
        <v>251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252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252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252</v>
      </c>
      <c r="V99" s="187">
        <v>12519.4</v>
      </c>
      <c r="W99" s="189">
        <v>11874.81</v>
      </c>
      <c r="X99" s="178"/>
      <c r="Y99" s="186" t="s">
        <v>252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253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253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253</v>
      </c>
      <c r="V100" s="260">
        <v>13141.316999999999</v>
      </c>
      <c r="W100" s="233">
        <v>12617.878000000001</v>
      </c>
      <c r="X100" s="178"/>
      <c r="Y100" s="231" t="s">
        <v>253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254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254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254</v>
      </c>
      <c r="V101" s="260">
        <v>12963.39</v>
      </c>
      <c r="W101" s="193">
        <v>12543.721</v>
      </c>
      <c r="X101" s="178"/>
      <c r="Y101" s="191" t="s">
        <v>254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255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255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255</v>
      </c>
      <c r="V102" s="260">
        <v>12162.163</v>
      </c>
      <c r="W102" s="193">
        <v>12111.441000000001</v>
      </c>
      <c r="X102" s="178"/>
      <c r="Y102" s="191" t="s">
        <v>255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101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101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101</v>
      </c>
      <c r="V103" s="260">
        <v>11279.069</v>
      </c>
      <c r="W103" s="193">
        <v>10392.713</v>
      </c>
      <c r="X103" s="178"/>
      <c r="Y103" s="191" t="s">
        <v>101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256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256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256</v>
      </c>
      <c r="V104" s="253">
        <v>12656.55</v>
      </c>
      <c r="W104" s="189">
        <v>12344.913</v>
      </c>
      <c r="X104" s="178"/>
      <c r="Y104" s="186" t="s">
        <v>256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229</v>
      </c>
      <c r="M106" s="178"/>
      <c r="N106" s="212"/>
      <c r="O106" s="177">
        <v>2014</v>
      </c>
      <c r="P106" s="1232" t="s">
        <v>230</v>
      </c>
      <c r="Q106" s="1232"/>
      <c r="R106" s="1232"/>
      <c r="S106" s="1232"/>
      <c r="T106" s="178"/>
      <c r="U106" s="177">
        <v>2014</v>
      </c>
      <c r="V106" s="1232" t="s">
        <v>231</v>
      </c>
      <c r="W106" s="1232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233</v>
      </c>
      <c r="C107" s="218" t="s">
        <v>234</v>
      </c>
      <c r="D107" s="218" t="s">
        <v>235</v>
      </c>
      <c r="E107" s="218" t="s">
        <v>236</v>
      </c>
      <c r="F107" s="218" t="s">
        <v>237</v>
      </c>
      <c r="G107" s="218" t="s">
        <v>238</v>
      </c>
      <c r="H107" s="218" t="s">
        <v>239</v>
      </c>
      <c r="I107" s="218" t="s">
        <v>240</v>
      </c>
      <c r="J107" s="218" t="s">
        <v>241</v>
      </c>
      <c r="K107" s="218" t="s">
        <v>242</v>
      </c>
      <c r="L107" s="218" t="s">
        <v>243</v>
      </c>
      <c r="M107" s="219" t="s">
        <v>244</v>
      </c>
      <c r="N107" s="212"/>
      <c r="O107" s="182"/>
      <c r="P107" s="218" t="s">
        <v>245</v>
      </c>
      <c r="Q107" s="218" t="s">
        <v>246</v>
      </c>
      <c r="R107" s="218" t="s">
        <v>247</v>
      </c>
      <c r="S107" s="219" t="s">
        <v>248</v>
      </c>
      <c r="T107" s="178"/>
      <c r="U107" s="182"/>
      <c r="V107" s="218" t="s">
        <v>249</v>
      </c>
      <c r="W107" s="219" t="s">
        <v>250</v>
      </c>
      <c r="X107" s="178"/>
      <c r="Y107" s="182"/>
      <c r="Z107" s="220" t="s">
        <v>251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252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252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252</v>
      </c>
      <c r="V108" s="273">
        <v>11877.05</v>
      </c>
      <c r="W108" s="274">
        <v>11362.68</v>
      </c>
      <c r="X108" s="178"/>
      <c r="Y108" s="231" t="s">
        <v>252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257</v>
      </c>
      <c r="B109" s="275" t="s">
        <v>258</v>
      </c>
      <c r="C109" s="275" t="s">
        <v>258</v>
      </c>
      <c r="D109" s="275" t="s">
        <v>258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257</v>
      </c>
      <c r="P109" s="277" t="s">
        <v>258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257</v>
      </c>
      <c r="V109" s="278">
        <v>12016.449000000001</v>
      </c>
      <c r="W109" s="203">
        <v>12162.674000000001</v>
      </c>
      <c r="X109" s="178"/>
      <c r="Y109" s="231" t="s">
        <v>257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253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253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253</v>
      </c>
      <c r="V110" s="234">
        <v>12546.42</v>
      </c>
      <c r="W110" s="204">
        <v>12420.191999999999</v>
      </c>
      <c r="X110" s="178"/>
      <c r="Y110" s="191" t="s">
        <v>253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254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254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254</v>
      </c>
      <c r="V111" s="234">
        <v>12469.76</v>
      </c>
      <c r="W111" s="204">
        <v>12374.039000000001</v>
      </c>
      <c r="X111" s="178"/>
      <c r="Y111" s="191" t="s">
        <v>254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255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255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255</v>
      </c>
      <c r="V112" s="234">
        <v>11552.25</v>
      </c>
      <c r="W112" s="204">
        <v>13147.343000000001</v>
      </c>
      <c r="X112" s="178"/>
      <c r="Y112" s="191" t="s">
        <v>255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101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101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101</v>
      </c>
      <c r="V113" s="234">
        <v>10235.675999999999</v>
      </c>
      <c r="W113" s="204">
        <v>9596.3829999999998</v>
      </c>
      <c r="X113" s="178"/>
      <c r="Y113" s="191" t="s">
        <v>101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256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256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256</v>
      </c>
      <c r="V114" s="237">
        <v>12480.138999999999</v>
      </c>
      <c r="W114" s="205">
        <v>12092.17</v>
      </c>
      <c r="X114" s="178"/>
      <c r="Y114" s="186" t="s">
        <v>256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229</v>
      </c>
      <c r="M116" s="178"/>
      <c r="N116" s="212"/>
      <c r="O116" s="177">
        <v>2015</v>
      </c>
      <c r="P116" s="1232" t="s">
        <v>230</v>
      </c>
      <c r="Q116" s="1232"/>
      <c r="R116" s="1232"/>
      <c r="S116" s="1232"/>
      <c r="T116" s="178"/>
      <c r="U116" s="177">
        <v>2015</v>
      </c>
      <c r="V116" s="1232" t="s">
        <v>231</v>
      </c>
      <c r="W116" s="1232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233</v>
      </c>
      <c r="C117" s="218" t="s">
        <v>234</v>
      </c>
      <c r="D117" s="218" t="s">
        <v>235</v>
      </c>
      <c r="E117" s="218" t="s">
        <v>236</v>
      </c>
      <c r="F117" s="218" t="s">
        <v>237</v>
      </c>
      <c r="G117" s="218" t="s">
        <v>238</v>
      </c>
      <c r="H117" s="218" t="s">
        <v>239</v>
      </c>
      <c r="I117" s="218" t="s">
        <v>240</v>
      </c>
      <c r="J117" s="218" t="s">
        <v>241</v>
      </c>
      <c r="K117" s="218" t="s">
        <v>242</v>
      </c>
      <c r="L117" s="218" t="s">
        <v>243</v>
      </c>
      <c r="M117" s="219" t="s">
        <v>244</v>
      </c>
      <c r="N117" s="212"/>
      <c r="O117" s="182"/>
      <c r="P117" s="218" t="s">
        <v>245</v>
      </c>
      <c r="Q117" s="218" t="s">
        <v>246</v>
      </c>
      <c r="R117" s="218" t="s">
        <v>247</v>
      </c>
      <c r="S117" s="219" t="s">
        <v>248</v>
      </c>
      <c r="T117" s="178"/>
      <c r="U117" s="182"/>
      <c r="V117" s="218" t="s">
        <v>249</v>
      </c>
      <c r="W117" s="219" t="s">
        <v>250</v>
      </c>
      <c r="X117" s="178"/>
      <c r="Y117" s="182"/>
      <c r="Z117" s="220" t="s">
        <v>251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252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252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252</v>
      </c>
      <c r="V118" s="273">
        <v>12208.73</v>
      </c>
      <c r="W118" s="274">
        <v>11820.63</v>
      </c>
      <c r="X118" s="178"/>
      <c r="Y118" s="197" t="s">
        <v>252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257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257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257</v>
      </c>
      <c r="V119" s="278">
        <v>12770.56</v>
      </c>
      <c r="W119" s="203">
        <v>12552.2</v>
      </c>
      <c r="X119" s="178"/>
      <c r="Y119" s="191" t="s">
        <v>257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253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253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253</v>
      </c>
      <c r="V120" s="234">
        <v>13059.42</v>
      </c>
      <c r="W120" s="204">
        <v>13072.8</v>
      </c>
      <c r="X120" s="178"/>
      <c r="Y120" s="191" t="s">
        <v>253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254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254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254</v>
      </c>
      <c r="V121" s="234">
        <v>12985.84</v>
      </c>
      <c r="W121" s="204">
        <v>12947.67</v>
      </c>
      <c r="X121" s="178"/>
      <c r="Y121" s="191" t="s">
        <v>254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255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255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255</v>
      </c>
      <c r="V122" s="234">
        <v>11684.29</v>
      </c>
      <c r="W122" s="204">
        <v>9920.9789999999994</v>
      </c>
      <c r="X122" s="178"/>
      <c r="Y122" s="191" t="s">
        <v>255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101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101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101</v>
      </c>
      <c r="V123" s="234">
        <v>10435.59</v>
      </c>
      <c r="W123" s="204">
        <v>9882.2790000000005</v>
      </c>
      <c r="X123" s="178"/>
      <c r="Y123" s="191" t="s">
        <v>101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256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256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256</v>
      </c>
      <c r="V124" s="237">
        <v>12540.11</v>
      </c>
      <c r="W124" s="205">
        <v>12220.94</v>
      </c>
      <c r="X124" s="178"/>
      <c r="Y124" s="186" t="s">
        <v>256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229</v>
      </c>
      <c r="M126" s="178"/>
      <c r="N126" s="212"/>
      <c r="O126" s="177">
        <v>2016</v>
      </c>
      <c r="P126" s="1232" t="s">
        <v>230</v>
      </c>
      <c r="Q126" s="1232"/>
      <c r="R126" s="1232"/>
      <c r="S126" s="1232"/>
      <c r="T126" s="178"/>
      <c r="U126" s="177">
        <v>2016</v>
      </c>
      <c r="V126" s="1232" t="s">
        <v>231</v>
      </c>
      <c r="W126" s="1232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233</v>
      </c>
      <c r="C127" s="218" t="s">
        <v>234</v>
      </c>
      <c r="D127" s="218" t="s">
        <v>235</v>
      </c>
      <c r="E127" s="218" t="s">
        <v>236</v>
      </c>
      <c r="F127" s="218" t="s">
        <v>237</v>
      </c>
      <c r="G127" s="218" t="s">
        <v>238</v>
      </c>
      <c r="H127" s="218" t="s">
        <v>239</v>
      </c>
      <c r="I127" s="218" t="s">
        <v>240</v>
      </c>
      <c r="J127" s="218" t="s">
        <v>241</v>
      </c>
      <c r="K127" s="218" t="s">
        <v>242</v>
      </c>
      <c r="L127" s="218" t="s">
        <v>243</v>
      </c>
      <c r="M127" s="219" t="s">
        <v>244</v>
      </c>
      <c r="N127" s="212"/>
      <c r="O127" s="182"/>
      <c r="P127" s="218" t="s">
        <v>245</v>
      </c>
      <c r="Q127" s="218" t="s">
        <v>246</v>
      </c>
      <c r="R127" s="218" t="s">
        <v>247</v>
      </c>
      <c r="S127" s="219" t="s">
        <v>248</v>
      </c>
      <c r="T127" s="178"/>
      <c r="U127" s="182"/>
      <c r="V127" s="218" t="s">
        <v>249</v>
      </c>
      <c r="W127" s="219" t="s">
        <v>250</v>
      </c>
      <c r="X127" s="178"/>
      <c r="Y127" s="182"/>
      <c r="Z127" s="220" t="s">
        <v>251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252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252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252</v>
      </c>
      <c r="V128" s="273">
        <v>12190.71</v>
      </c>
      <c r="W128" s="274">
        <v>12225.751205460605</v>
      </c>
      <c r="X128" s="178"/>
      <c r="Y128" s="197" t="s">
        <v>252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257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257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257</v>
      </c>
      <c r="V129" s="278">
        <v>12782.87</v>
      </c>
      <c r="W129" s="203">
        <v>13455.603332892944</v>
      </c>
      <c r="X129" s="178"/>
      <c r="Y129" s="191" t="s">
        <v>257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253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253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253</v>
      </c>
      <c r="V130" s="234">
        <v>13186.21</v>
      </c>
      <c r="W130" s="204">
        <v>13445.611192040464</v>
      </c>
      <c r="X130" s="178"/>
      <c r="Y130" s="191" t="s">
        <v>253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254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254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254</v>
      </c>
      <c r="V131" s="234">
        <v>13137.29</v>
      </c>
      <c r="W131" s="204">
        <v>13542.675543275338</v>
      </c>
      <c r="X131" s="178"/>
      <c r="Y131" s="191" t="s">
        <v>254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255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255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255</v>
      </c>
      <c r="V132" s="281">
        <v>11419.4</v>
      </c>
      <c r="W132" s="204">
        <v>10860.788518518519</v>
      </c>
      <c r="X132" s="178"/>
      <c r="Y132" s="191" t="s">
        <v>255</v>
      </c>
      <c r="Z132" s="282">
        <v>10937.11086886305</v>
      </c>
      <c r="AA132" s="199"/>
      <c r="AB132" s="181"/>
      <c r="AC132" s="181"/>
      <c r="AD132" s="199"/>
      <c r="AE132" s="199"/>
      <c r="AF132" s="199"/>
      <c r="AI132" s="199"/>
      <c r="AJ132" s="199"/>
      <c r="AK132" s="199"/>
    </row>
    <row r="133" spans="1:37" ht="15">
      <c r="A133" s="234" t="s">
        <v>101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101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101</v>
      </c>
      <c r="V133" s="234">
        <v>10236.09</v>
      </c>
      <c r="W133" s="204">
        <v>10028.231741046997</v>
      </c>
      <c r="X133" s="178"/>
      <c r="Y133" s="191" t="s">
        <v>101</v>
      </c>
      <c r="Z133" s="282">
        <v>10130.56944599095</v>
      </c>
      <c r="AA133" s="199"/>
      <c r="AB133" s="181"/>
      <c r="AC133" s="181"/>
      <c r="AD133" s="199"/>
      <c r="AE133" s="199"/>
      <c r="AF133" s="199"/>
      <c r="AI133" s="199"/>
      <c r="AJ133" s="199"/>
      <c r="AK133" s="199"/>
    </row>
    <row r="134" spans="1:37" ht="15.75" thickBot="1">
      <c r="A134" s="237" t="s">
        <v>256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256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256</v>
      </c>
      <c r="V134" s="237">
        <v>12380.72</v>
      </c>
      <c r="W134" s="205">
        <v>12466.373631178893</v>
      </c>
      <c r="X134" s="178"/>
      <c r="Y134" s="186" t="s">
        <v>256</v>
      </c>
      <c r="Z134" s="284">
        <v>12424.096381162137</v>
      </c>
      <c r="AA134" s="199"/>
      <c r="AB134" s="181"/>
      <c r="AC134" s="181"/>
      <c r="AD134" s="199"/>
      <c r="AE134" s="199"/>
      <c r="AF134" s="199"/>
      <c r="AI134" s="199"/>
      <c r="AJ134" s="199"/>
      <c r="AK134" s="199"/>
    </row>
    <row r="135" spans="1:37" ht="15">
      <c r="AA135" s="199"/>
      <c r="AB135" s="181"/>
      <c r="AC135" s="181"/>
      <c r="AD135" s="199"/>
      <c r="AE135" s="199"/>
      <c r="AF135" s="199"/>
      <c r="AI135" s="199"/>
      <c r="AJ135" s="199"/>
      <c r="AK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229</v>
      </c>
      <c r="M136" s="178"/>
      <c r="N136" s="212"/>
      <c r="O136" s="177">
        <v>2017</v>
      </c>
      <c r="P136" s="1232" t="s">
        <v>230</v>
      </c>
      <c r="Q136" s="1232"/>
      <c r="R136" s="1232"/>
      <c r="S136" s="1232"/>
      <c r="T136" s="178"/>
      <c r="U136" s="177">
        <v>2017</v>
      </c>
      <c r="V136" s="1232" t="s">
        <v>231</v>
      </c>
      <c r="W136" s="1232"/>
      <c r="X136" s="178"/>
      <c r="Y136" s="265">
        <v>2017</v>
      </c>
      <c r="Z136" s="178"/>
      <c r="AA136" s="199"/>
      <c r="AB136" s="181"/>
      <c r="AC136" s="181"/>
      <c r="AD136" s="199"/>
      <c r="AE136" s="199"/>
      <c r="AF136" s="199"/>
      <c r="AI136" s="199"/>
      <c r="AJ136" s="199"/>
      <c r="AK136" s="199"/>
    </row>
    <row r="137" spans="1:37" ht="15.75" thickBot="1">
      <c r="A137" s="217"/>
      <c r="B137" s="218" t="s">
        <v>233</v>
      </c>
      <c r="C137" s="218" t="s">
        <v>234</v>
      </c>
      <c r="D137" s="218" t="s">
        <v>235</v>
      </c>
      <c r="E137" s="218" t="s">
        <v>236</v>
      </c>
      <c r="F137" s="218" t="s">
        <v>237</v>
      </c>
      <c r="G137" s="218" t="s">
        <v>238</v>
      </c>
      <c r="H137" s="218" t="s">
        <v>239</v>
      </c>
      <c r="I137" s="218" t="s">
        <v>240</v>
      </c>
      <c r="J137" s="218" t="s">
        <v>241</v>
      </c>
      <c r="K137" s="218" t="s">
        <v>242</v>
      </c>
      <c r="L137" s="218" t="s">
        <v>243</v>
      </c>
      <c r="M137" s="219" t="s">
        <v>244</v>
      </c>
      <c r="N137" s="212"/>
      <c r="O137" s="182"/>
      <c r="P137" s="218" t="s">
        <v>245</v>
      </c>
      <c r="Q137" s="218" t="s">
        <v>246</v>
      </c>
      <c r="R137" s="218" t="s">
        <v>247</v>
      </c>
      <c r="S137" s="219" t="s">
        <v>248</v>
      </c>
      <c r="T137" s="178"/>
      <c r="U137" s="182"/>
      <c r="V137" s="218" t="s">
        <v>249</v>
      </c>
      <c r="W137" s="219" t="s">
        <v>250</v>
      </c>
      <c r="X137" s="178"/>
      <c r="Y137" s="182"/>
      <c r="Z137" s="220" t="s">
        <v>251</v>
      </c>
      <c r="AA137" s="199"/>
      <c r="AB137" s="181"/>
      <c r="AC137" s="181"/>
      <c r="AD137" s="199"/>
      <c r="AE137" s="199"/>
      <c r="AF137" s="199"/>
      <c r="AI137" s="199"/>
      <c r="AJ137" s="199"/>
      <c r="AK137" s="199"/>
    </row>
    <row r="138" spans="1:37" ht="15.75" thickBot="1">
      <c r="A138" s="290" t="s">
        <v>252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/>
      <c r="K138" s="224"/>
      <c r="L138" s="224"/>
      <c r="M138" s="225"/>
      <c r="N138" s="212"/>
      <c r="O138" s="197" t="s">
        <v>252</v>
      </c>
      <c r="P138" s="255">
        <v>12718.796365669239</v>
      </c>
      <c r="Q138" s="224">
        <v>12646.578483793441</v>
      </c>
      <c r="R138" s="292"/>
      <c r="S138" s="274"/>
      <c r="T138" s="178"/>
      <c r="U138" s="197" t="s">
        <v>252</v>
      </c>
      <c r="V138" s="255">
        <v>12682.785318126484</v>
      </c>
      <c r="W138" s="274"/>
      <c r="X138" s="178"/>
      <c r="Y138" s="197" t="s">
        <v>252</v>
      </c>
      <c r="Z138" s="190"/>
      <c r="AA138" s="249"/>
      <c r="AB138" s="181"/>
      <c r="AC138" s="181"/>
    </row>
    <row r="139" spans="1:37" ht="15">
      <c r="A139" s="293" t="s">
        <v>257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/>
      <c r="K139" s="247"/>
      <c r="L139" s="247"/>
      <c r="M139" s="297"/>
      <c r="N139" s="212"/>
      <c r="O139" s="191" t="s">
        <v>257</v>
      </c>
      <c r="P139" s="298">
        <v>12822.743393423903</v>
      </c>
      <c r="Q139" s="247">
        <v>12483.2722737722</v>
      </c>
      <c r="R139" s="247"/>
      <c r="S139" s="203"/>
      <c r="T139" s="178"/>
      <c r="U139" s="191" t="s">
        <v>257</v>
      </c>
      <c r="V139" s="278">
        <v>12694.4564476386</v>
      </c>
      <c r="W139" s="203"/>
      <c r="X139" s="178"/>
      <c r="Y139" s="191" t="s">
        <v>257</v>
      </c>
      <c r="Z139" s="279"/>
      <c r="AA139" s="309"/>
      <c r="AB139" s="181"/>
      <c r="AC139" s="181"/>
    </row>
    <row r="140" spans="1:37" ht="15">
      <c r="A140" s="234" t="s">
        <v>253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/>
      <c r="K140" s="235"/>
      <c r="L140" s="235"/>
      <c r="M140" s="204"/>
      <c r="N140" s="212"/>
      <c r="O140" s="191" t="s">
        <v>253</v>
      </c>
      <c r="P140" s="281">
        <v>13614.902012968638</v>
      </c>
      <c r="Q140" s="235">
        <v>13336.906054025294</v>
      </c>
      <c r="R140" s="235"/>
      <c r="S140" s="204"/>
      <c r="T140" s="178"/>
      <c r="U140" s="191" t="s">
        <v>253</v>
      </c>
      <c r="V140" s="234">
        <v>13478.621281095424</v>
      </c>
      <c r="W140" s="204"/>
      <c r="X140" s="178"/>
      <c r="Y140" s="191" t="s">
        <v>253</v>
      </c>
      <c r="Z140" s="282"/>
      <c r="AA140" s="199"/>
      <c r="AB140" s="181"/>
      <c r="AC140" s="181"/>
    </row>
    <row r="141" spans="1:37" ht="15">
      <c r="A141" s="234" t="s">
        <v>254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/>
      <c r="K141" s="235"/>
      <c r="L141" s="235"/>
      <c r="M141" s="204"/>
      <c r="N141" s="212"/>
      <c r="O141" s="191" t="s">
        <v>254</v>
      </c>
      <c r="P141" s="281">
        <v>13554.711796658656</v>
      </c>
      <c r="Q141" s="235">
        <v>13216.315719793231</v>
      </c>
      <c r="R141" s="235"/>
      <c r="S141" s="204"/>
      <c r="T141" s="178"/>
      <c r="U141" s="191" t="s">
        <v>254</v>
      </c>
      <c r="V141" s="234">
        <v>13376.38577862732</v>
      </c>
      <c r="W141" s="204"/>
      <c r="X141" s="178"/>
      <c r="Y141" s="191" t="s">
        <v>254</v>
      </c>
      <c r="Z141" s="282"/>
      <c r="AA141" s="199"/>
      <c r="AB141" s="181"/>
      <c r="AC141" s="181"/>
    </row>
    <row r="142" spans="1:37" ht="15">
      <c r="A142" s="234" t="s">
        <v>255</v>
      </c>
      <c r="B142" s="235">
        <v>14796</v>
      </c>
      <c r="C142" s="811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255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255</v>
      </c>
      <c r="V142" s="281">
        <v>13456.187110187107</v>
      </c>
      <c r="W142" s="204"/>
      <c r="X142" s="178"/>
      <c r="Y142" s="191" t="s">
        <v>255</v>
      </c>
      <c r="Z142" s="282"/>
      <c r="AA142" s="199"/>
      <c r="AB142" s="181"/>
      <c r="AC142" s="181"/>
    </row>
    <row r="143" spans="1:37" ht="15">
      <c r="A143" s="234" t="s">
        <v>101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/>
      <c r="K143" s="235"/>
      <c r="L143" s="235"/>
      <c r="M143" s="204"/>
      <c r="N143" s="212"/>
      <c r="O143" s="191" t="s">
        <v>101</v>
      </c>
      <c r="P143" s="281">
        <v>10707.374965519417</v>
      </c>
      <c r="Q143" s="235">
        <v>11056.194955955716</v>
      </c>
      <c r="R143" s="235"/>
      <c r="S143" s="204"/>
      <c r="T143" s="178"/>
      <c r="U143" s="191" t="s">
        <v>101</v>
      </c>
      <c r="V143" s="234">
        <v>10880.171356109458</v>
      </c>
      <c r="W143" s="204"/>
      <c r="X143" s="178"/>
      <c r="Y143" s="191" t="s">
        <v>101</v>
      </c>
      <c r="Z143" s="282"/>
      <c r="AA143" s="199"/>
      <c r="AB143" s="181"/>
      <c r="AC143" s="181"/>
    </row>
    <row r="144" spans="1:37" ht="15.75" thickBot="1">
      <c r="A144" s="237" t="s">
        <v>256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/>
      <c r="K144" s="238"/>
      <c r="L144" s="238"/>
      <c r="M144" s="205"/>
      <c r="N144" s="212"/>
      <c r="O144" s="186" t="s">
        <v>256</v>
      </c>
      <c r="P144" s="283">
        <v>12870.757534828081</v>
      </c>
      <c r="Q144" s="238">
        <v>12842.732401034815</v>
      </c>
      <c r="R144" s="238"/>
      <c r="S144" s="205"/>
      <c r="T144" s="178"/>
      <c r="U144" s="186" t="s">
        <v>256</v>
      </c>
      <c r="V144" s="237">
        <v>12856.615762096459</v>
      </c>
      <c r="W144" s="205"/>
      <c r="X144" s="178"/>
      <c r="Y144" s="186" t="s">
        <v>256</v>
      </c>
      <c r="Z144" s="284"/>
      <c r="AA144" s="199"/>
      <c r="AB144" s="181"/>
      <c r="AC144" s="181"/>
    </row>
    <row r="145" spans="1:30" ht="15">
      <c r="AA145" s="199"/>
      <c r="AB145" s="181"/>
      <c r="AC145" s="181"/>
    </row>
    <row r="146" spans="1:30" ht="22.5">
      <c r="A146" s="299" t="s">
        <v>259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260</v>
      </c>
      <c r="S147" s="301"/>
      <c r="T147" s="301"/>
      <c r="U147" s="301"/>
      <c r="V147" s="301"/>
      <c r="W147" s="305" t="s">
        <v>260</v>
      </c>
      <c r="X147" s="301"/>
      <c r="Y147" s="301"/>
      <c r="Z147" s="305" t="s">
        <v>260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260</v>
      </c>
      <c r="N148" s="307"/>
      <c r="O148" s="306">
        <v>2003</v>
      </c>
      <c r="P148" s="308" t="s">
        <v>230</v>
      </c>
      <c r="Q148" s="308"/>
      <c r="R148" s="308"/>
      <c r="S148" s="308"/>
      <c r="T148" s="300"/>
      <c r="U148" s="306">
        <v>2003</v>
      </c>
      <c r="V148" s="308" t="s">
        <v>231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233</v>
      </c>
      <c r="C149" s="311" t="s">
        <v>234</v>
      </c>
      <c r="D149" s="311" t="s">
        <v>235</v>
      </c>
      <c r="E149" s="311" t="s">
        <v>236</v>
      </c>
      <c r="F149" s="311" t="s">
        <v>237</v>
      </c>
      <c r="G149" s="311" t="s">
        <v>238</v>
      </c>
      <c r="H149" s="311" t="s">
        <v>239</v>
      </c>
      <c r="I149" s="311" t="s">
        <v>240</v>
      </c>
      <c r="J149" s="311" t="s">
        <v>241</v>
      </c>
      <c r="K149" s="311" t="s">
        <v>242</v>
      </c>
      <c r="L149" s="311" t="s">
        <v>243</v>
      </c>
      <c r="M149" s="312" t="s">
        <v>244</v>
      </c>
      <c r="N149" s="307"/>
      <c r="O149" s="313"/>
      <c r="P149" s="314" t="s">
        <v>245</v>
      </c>
      <c r="Q149" s="314" t="s">
        <v>246</v>
      </c>
      <c r="R149" s="314" t="s">
        <v>247</v>
      </c>
      <c r="S149" s="315" t="s">
        <v>248</v>
      </c>
      <c r="T149" s="300"/>
      <c r="U149" s="313"/>
      <c r="V149" s="314" t="s">
        <v>249</v>
      </c>
      <c r="W149" s="315" t="s">
        <v>250</v>
      </c>
      <c r="X149" s="300"/>
      <c r="Y149" s="313"/>
      <c r="Z149" s="316" t="s">
        <v>251</v>
      </c>
      <c r="AB149" s="181"/>
      <c r="AC149" s="181"/>
    </row>
    <row r="150" spans="1:30" ht="15.75" thickBot="1">
      <c r="A150" s="317" t="s">
        <v>252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252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252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252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253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253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253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253</v>
      </c>
      <c r="Z151" s="322">
        <f t="shared" si="3"/>
        <v>6.1599686274509802</v>
      </c>
      <c r="AB151" s="181"/>
      <c r="AC151" s="181"/>
    </row>
    <row r="152" spans="1:30" ht="15">
      <c r="A152" s="320" t="s">
        <v>254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254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254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254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255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255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255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255</v>
      </c>
      <c r="Z153" s="324">
        <f t="shared" si="3"/>
        <v>5.8755999999999995</v>
      </c>
      <c r="AB153" s="181"/>
      <c r="AC153" s="181"/>
    </row>
    <row r="154" spans="1:30" ht="15">
      <c r="A154" s="320" t="s">
        <v>101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101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101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101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256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256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256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256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260</v>
      </c>
      <c r="N157" s="307"/>
      <c r="O157" s="306">
        <v>2004</v>
      </c>
      <c r="P157" s="308" t="s">
        <v>230</v>
      </c>
      <c r="Q157" s="308"/>
      <c r="R157" s="308"/>
      <c r="S157" s="308"/>
      <c r="T157" s="300"/>
      <c r="U157" s="306">
        <v>2004</v>
      </c>
      <c r="V157" s="308" t="s">
        <v>231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233</v>
      </c>
      <c r="C158" s="314" t="s">
        <v>234</v>
      </c>
      <c r="D158" s="314" t="s">
        <v>235</v>
      </c>
      <c r="E158" s="314" t="s">
        <v>236</v>
      </c>
      <c r="F158" s="314" t="s">
        <v>237</v>
      </c>
      <c r="G158" s="314" t="s">
        <v>238</v>
      </c>
      <c r="H158" s="314" t="s">
        <v>239</v>
      </c>
      <c r="I158" s="314" t="s">
        <v>240</v>
      </c>
      <c r="J158" s="314" t="s">
        <v>241</v>
      </c>
      <c r="K158" s="314" t="s">
        <v>242</v>
      </c>
      <c r="L158" s="314" t="s">
        <v>243</v>
      </c>
      <c r="M158" s="315" t="s">
        <v>244</v>
      </c>
      <c r="N158" s="307"/>
      <c r="O158" s="313"/>
      <c r="P158" s="314" t="s">
        <v>245</v>
      </c>
      <c r="Q158" s="314" t="s">
        <v>246</v>
      </c>
      <c r="R158" s="314" t="s">
        <v>247</v>
      </c>
      <c r="S158" s="315" t="s">
        <v>248</v>
      </c>
      <c r="T158" s="300"/>
      <c r="U158" s="313"/>
      <c r="V158" s="314" t="s">
        <v>249</v>
      </c>
      <c r="W158" s="315" t="s">
        <v>250</v>
      </c>
      <c r="X158" s="300"/>
      <c r="Y158" s="313"/>
      <c r="Z158" s="316" t="s">
        <v>251</v>
      </c>
      <c r="AA158" s="330"/>
      <c r="AB158" s="332"/>
      <c r="AD158" s="333"/>
    </row>
    <row r="159" spans="1:30" ht="15" thickBot="1">
      <c r="A159" s="326" t="s">
        <v>252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252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252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252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253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253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253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253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254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254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254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254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255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255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255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255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101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101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101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101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256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256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256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256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260</v>
      </c>
      <c r="N166" s="300"/>
      <c r="O166" s="306">
        <v>2005</v>
      </c>
      <c r="P166" s="308" t="s">
        <v>230</v>
      </c>
      <c r="Q166" s="308"/>
      <c r="R166" s="308"/>
      <c r="S166" s="308"/>
      <c r="T166" s="300"/>
      <c r="U166" s="306">
        <v>2005</v>
      </c>
      <c r="V166" s="308" t="s">
        <v>231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233</v>
      </c>
      <c r="C167" s="314" t="s">
        <v>234</v>
      </c>
      <c r="D167" s="314" t="s">
        <v>235</v>
      </c>
      <c r="E167" s="314" t="s">
        <v>236</v>
      </c>
      <c r="F167" s="314" t="s">
        <v>237</v>
      </c>
      <c r="G167" s="314" t="s">
        <v>238</v>
      </c>
      <c r="H167" s="314" t="s">
        <v>239</v>
      </c>
      <c r="I167" s="314" t="s">
        <v>240</v>
      </c>
      <c r="J167" s="314" t="s">
        <v>241</v>
      </c>
      <c r="K167" s="314" t="s">
        <v>242</v>
      </c>
      <c r="L167" s="314" t="s">
        <v>243</v>
      </c>
      <c r="M167" s="315" t="s">
        <v>244</v>
      </c>
      <c r="N167" s="307"/>
      <c r="O167" s="313"/>
      <c r="P167" s="314" t="s">
        <v>245</v>
      </c>
      <c r="Q167" s="314" t="s">
        <v>246</v>
      </c>
      <c r="R167" s="314" t="s">
        <v>247</v>
      </c>
      <c r="S167" s="315" t="s">
        <v>248</v>
      </c>
      <c r="T167" s="300"/>
      <c r="U167" s="313"/>
      <c r="V167" s="314" t="s">
        <v>249</v>
      </c>
      <c r="W167" s="315" t="s">
        <v>250</v>
      </c>
      <c r="X167" s="300"/>
      <c r="Y167" s="313"/>
      <c r="Z167" s="331" t="s">
        <v>251</v>
      </c>
      <c r="AA167" s="199"/>
      <c r="AB167" s="240"/>
    </row>
    <row r="168" spans="1:30" ht="13.5" thickBot="1">
      <c r="A168" s="326" t="s">
        <v>252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252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252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252</v>
      </c>
      <c r="Z168" s="319">
        <f t="shared" ref="Z168:Z173" si="21">(Z27/1000)/1.02</f>
        <v>7.970088235294118</v>
      </c>
      <c r="AA168" s="199"/>
    </row>
    <row r="169" spans="1:30">
      <c r="A169" s="326" t="s">
        <v>253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253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253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253</v>
      </c>
      <c r="Z169" s="324">
        <f t="shared" si="21"/>
        <v>8.756023529411765</v>
      </c>
      <c r="AA169" s="199"/>
    </row>
    <row r="170" spans="1:30">
      <c r="A170" s="320" t="s">
        <v>254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254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254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254</v>
      </c>
      <c r="Z170" s="324">
        <f t="shared" si="21"/>
        <v>8.6388647058823516</v>
      </c>
      <c r="AA170" s="199"/>
    </row>
    <row r="171" spans="1:30">
      <c r="A171" s="320" t="s">
        <v>255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255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255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255</v>
      </c>
      <c r="Z171" s="324">
        <f t="shared" si="21"/>
        <v>7.2431392156862744</v>
      </c>
      <c r="AA171" s="199"/>
    </row>
    <row r="172" spans="1:30">
      <c r="A172" s="320" t="s">
        <v>101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101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101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101</v>
      </c>
      <c r="Z172" s="324">
        <f t="shared" si="21"/>
        <v>7.1441294117647054</v>
      </c>
      <c r="AA172" s="199"/>
    </row>
    <row r="173" spans="1:30" ht="13.5" thickBot="1">
      <c r="A173" s="323" t="s">
        <v>256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256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256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256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260</v>
      </c>
      <c r="N175" s="307"/>
      <c r="O175" s="306">
        <v>2006</v>
      </c>
      <c r="P175" s="308" t="s">
        <v>230</v>
      </c>
      <c r="Q175" s="308"/>
      <c r="R175" s="308"/>
      <c r="S175" s="308"/>
      <c r="T175" s="300"/>
      <c r="U175" s="306">
        <v>2006</v>
      </c>
      <c r="V175" s="308" t="s">
        <v>231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233</v>
      </c>
      <c r="C176" s="314" t="s">
        <v>234</v>
      </c>
      <c r="D176" s="314" t="s">
        <v>235</v>
      </c>
      <c r="E176" s="314" t="s">
        <v>236</v>
      </c>
      <c r="F176" s="314" t="s">
        <v>237</v>
      </c>
      <c r="G176" s="314" t="s">
        <v>238</v>
      </c>
      <c r="H176" s="314" t="s">
        <v>239</v>
      </c>
      <c r="I176" s="314" t="s">
        <v>240</v>
      </c>
      <c r="J176" s="314" t="s">
        <v>241</v>
      </c>
      <c r="K176" s="314" t="s">
        <v>242</v>
      </c>
      <c r="L176" s="314" t="s">
        <v>243</v>
      </c>
      <c r="M176" s="315" t="s">
        <v>244</v>
      </c>
      <c r="N176" s="307"/>
      <c r="O176" s="313"/>
      <c r="P176" s="314" t="s">
        <v>245</v>
      </c>
      <c r="Q176" s="314" t="s">
        <v>246</v>
      </c>
      <c r="R176" s="314" t="s">
        <v>247</v>
      </c>
      <c r="S176" s="315" t="s">
        <v>248</v>
      </c>
      <c r="T176" s="300"/>
      <c r="U176" s="313"/>
      <c r="V176" s="314" t="s">
        <v>249</v>
      </c>
      <c r="W176" s="315" t="s">
        <v>250</v>
      </c>
      <c r="X176" s="300"/>
      <c r="Y176" s="313"/>
      <c r="Z176" s="331" t="s">
        <v>251</v>
      </c>
    </row>
    <row r="177" spans="1:26" ht="12.75" customHeight="1" thickBot="1">
      <c r="A177" s="326" t="s">
        <v>252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252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252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252</v>
      </c>
      <c r="Z177" s="319">
        <f t="shared" ref="Z177:Z182" si="30">(Z36/1000)/1.02</f>
        <v>8.1538588235294114</v>
      </c>
    </row>
    <row r="178" spans="1:26" ht="13.5" customHeight="1">
      <c r="A178" s="326" t="s">
        <v>253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253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253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253</v>
      </c>
      <c r="Z178" s="324">
        <f t="shared" si="30"/>
        <v>9.182716666666666</v>
      </c>
    </row>
    <row r="179" spans="1:26" ht="12.75" customHeight="1">
      <c r="A179" s="320" t="s">
        <v>254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254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254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254</v>
      </c>
      <c r="Z179" s="324">
        <f t="shared" si="30"/>
        <v>9.1715568627450974</v>
      </c>
    </row>
    <row r="180" spans="1:26" ht="11.25" customHeight="1">
      <c r="A180" s="320" t="s">
        <v>255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255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255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255</v>
      </c>
      <c r="Z180" s="324">
        <f t="shared" si="30"/>
        <v>7.2210166666666664</v>
      </c>
    </row>
    <row r="181" spans="1:26" ht="10.5" customHeight="1">
      <c r="A181" s="320" t="s">
        <v>101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101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101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101</v>
      </c>
      <c r="Z181" s="324">
        <f t="shared" si="30"/>
        <v>7.0545421568627447</v>
      </c>
    </row>
    <row r="182" spans="1:26" ht="14.25" thickBot="1">
      <c r="A182" s="323" t="s">
        <v>256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256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256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256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260</v>
      </c>
      <c r="N184" s="336"/>
      <c r="O184" s="306">
        <v>2007</v>
      </c>
      <c r="P184" s="308" t="s">
        <v>230</v>
      </c>
      <c r="Q184" s="308"/>
      <c r="R184" s="308"/>
      <c r="S184" s="308"/>
      <c r="T184" s="300"/>
      <c r="U184" s="306">
        <v>2007</v>
      </c>
      <c r="V184" s="308" t="s">
        <v>231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233</v>
      </c>
      <c r="C185" s="314" t="s">
        <v>234</v>
      </c>
      <c r="D185" s="314" t="s">
        <v>235</v>
      </c>
      <c r="E185" s="314" t="s">
        <v>236</v>
      </c>
      <c r="F185" s="314" t="s">
        <v>237</v>
      </c>
      <c r="G185" s="314" t="s">
        <v>238</v>
      </c>
      <c r="H185" s="314" t="s">
        <v>239</v>
      </c>
      <c r="I185" s="314" t="s">
        <v>240</v>
      </c>
      <c r="J185" s="314" t="s">
        <v>241</v>
      </c>
      <c r="K185" s="314" t="s">
        <v>242</v>
      </c>
      <c r="L185" s="314" t="s">
        <v>243</v>
      </c>
      <c r="M185" s="315" t="s">
        <v>244</v>
      </c>
      <c r="N185" s="300"/>
      <c r="O185" s="313"/>
      <c r="P185" s="314" t="s">
        <v>245</v>
      </c>
      <c r="Q185" s="314" t="s">
        <v>246</v>
      </c>
      <c r="R185" s="314" t="s">
        <v>247</v>
      </c>
      <c r="S185" s="315" t="s">
        <v>248</v>
      </c>
      <c r="T185" s="300"/>
      <c r="U185" s="313"/>
      <c r="V185" s="314" t="s">
        <v>249</v>
      </c>
      <c r="W185" s="315" t="s">
        <v>250</v>
      </c>
      <c r="X185" s="300"/>
      <c r="Y185" s="313"/>
      <c r="Z185" s="316" t="s">
        <v>251</v>
      </c>
    </row>
    <row r="186" spans="1:26" ht="13.5" thickBot="1">
      <c r="A186" s="326" t="s">
        <v>252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252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252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252</v>
      </c>
      <c r="Z186" s="319">
        <f t="shared" ref="Z186:Z191" si="39">(Z45/1000)/1.02</f>
        <v>7.8938803921568619</v>
      </c>
    </row>
    <row r="187" spans="1:26">
      <c r="A187" s="326" t="s">
        <v>253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253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253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253</v>
      </c>
      <c r="Z187" s="324">
        <f t="shared" si="39"/>
        <v>8.7074843137254909</v>
      </c>
    </row>
    <row r="188" spans="1:26">
      <c r="A188" s="320" t="s">
        <v>254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254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254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254</v>
      </c>
      <c r="Z188" s="324">
        <f t="shared" si="39"/>
        <v>8.6916598039215689</v>
      </c>
    </row>
    <row r="189" spans="1:26">
      <c r="A189" s="320" t="s">
        <v>255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255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255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255</v>
      </c>
      <c r="Z189" s="324">
        <f t="shared" si="39"/>
        <v>7.3973127450980387</v>
      </c>
    </row>
    <row r="190" spans="1:26">
      <c r="A190" s="320" t="s">
        <v>101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101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101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101</v>
      </c>
      <c r="Z190" s="324">
        <f t="shared" si="39"/>
        <v>6.9677343137254901</v>
      </c>
    </row>
    <row r="191" spans="1:26" ht="13.5" thickBot="1">
      <c r="A191" s="323" t="s">
        <v>256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256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256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256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260</v>
      </c>
      <c r="O193" s="306">
        <v>2008</v>
      </c>
      <c r="P193" s="308" t="s">
        <v>230</v>
      </c>
      <c r="Q193" s="308"/>
      <c r="R193" s="308"/>
      <c r="S193" s="308"/>
      <c r="T193" s="300"/>
      <c r="U193" s="306">
        <v>2008</v>
      </c>
      <c r="V193" s="308" t="s">
        <v>231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233</v>
      </c>
      <c r="C194" s="314" t="s">
        <v>234</v>
      </c>
      <c r="D194" s="314" t="s">
        <v>235</v>
      </c>
      <c r="E194" s="314" t="s">
        <v>236</v>
      </c>
      <c r="F194" s="314" t="s">
        <v>237</v>
      </c>
      <c r="G194" s="314" t="s">
        <v>238</v>
      </c>
      <c r="H194" s="314" t="s">
        <v>239</v>
      </c>
      <c r="I194" s="314" t="s">
        <v>240</v>
      </c>
      <c r="J194" s="314" t="s">
        <v>241</v>
      </c>
      <c r="K194" s="314" t="s">
        <v>242</v>
      </c>
      <c r="L194" s="314" t="s">
        <v>243</v>
      </c>
      <c r="M194" s="315" t="s">
        <v>244</v>
      </c>
      <c r="O194" s="313"/>
      <c r="P194" s="314" t="s">
        <v>245</v>
      </c>
      <c r="Q194" s="314" t="s">
        <v>246</v>
      </c>
      <c r="R194" s="314" t="s">
        <v>247</v>
      </c>
      <c r="S194" s="315" t="s">
        <v>248</v>
      </c>
      <c r="T194" s="300"/>
      <c r="U194" s="313"/>
      <c r="V194" s="314" t="s">
        <v>249</v>
      </c>
      <c r="W194" s="315" t="s">
        <v>250</v>
      </c>
      <c r="X194" s="300"/>
      <c r="Y194" s="313"/>
      <c r="Z194" s="316" t="s">
        <v>251</v>
      </c>
    </row>
    <row r="195" spans="1:27" ht="13.5" thickBot="1">
      <c r="A195" s="326" t="s">
        <v>252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252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252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252</v>
      </c>
      <c r="Z195" s="319">
        <f t="shared" ref="Z195:Z200" si="48">(Z54/1000)/1.02</f>
        <v>8.070333333333334</v>
      </c>
    </row>
    <row r="196" spans="1:27">
      <c r="A196" s="326" t="s">
        <v>253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253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253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253</v>
      </c>
      <c r="Z196" s="324">
        <f t="shared" si="48"/>
        <v>8.7989225490196077</v>
      </c>
    </row>
    <row r="197" spans="1:27">
      <c r="A197" s="320" t="s">
        <v>254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254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254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254</v>
      </c>
      <c r="Z197" s="324">
        <f t="shared" si="48"/>
        <v>8.8163754901960765</v>
      </c>
    </row>
    <row r="198" spans="1:27">
      <c r="A198" s="320" t="s">
        <v>255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255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255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255</v>
      </c>
      <c r="Z198" s="324">
        <f t="shared" si="48"/>
        <v>7.4501911764705877</v>
      </c>
    </row>
    <row r="199" spans="1:27">
      <c r="A199" s="320" t="s">
        <v>101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101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101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101</v>
      </c>
      <c r="Z199" s="324">
        <f t="shared" si="48"/>
        <v>7.1252225490196075</v>
      </c>
    </row>
    <row r="200" spans="1:27" ht="13.5" thickBot="1">
      <c r="A200" s="323" t="s">
        <v>256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256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256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256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260</v>
      </c>
      <c r="O202" s="306">
        <v>2009</v>
      </c>
      <c r="P202" s="308" t="s">
        <v>230</v>
      </c>
      <c r="Q202" s="308"/>
      <c r="R202" s="308"/>
      <c r="S202" s="308"/>
      <c r="T202" s="300"/>
      <c r="U202" s="306">
        <v>2009</v>
      </c>
      <c r="V202" s="308" t="s">
        <v>231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233</v>
      </c>
      <c r="C203" s="314" t="s">
        <v>234</v>
      </c>
      <c r="D203" s="314" t="s">
        <v>235</v>
      </c>
      <c r="E203" s="314" t="s">
        <v>236</v>
      </c>
      <c r="F203" s="314" t="s">
        <v>237</v>
      </c>
      <c r="G203" s="314" t="s">
        <v>238</v>
      </c>
      <c r="H203" s="314" t="s">
        <v>239</v>
      </c>
      <c r="I203" s="314" t="s">
        <v>240</v>
      </c>
      <c r="J203" s="314" t="s">
        <v>241</v>
      </c>
      <c r="K203" s="314" t="s">
        <v>242</v>
      </c>
      <c r="L203" s="314" t="s">
        <v>243</v>
      </c>
      <c r="M203" s="315" t="s">
        <v>244</v>
      </c>
      <c r="O203" s="313"/>
      <c r="P203" s="314" t="s">
        <v>245</v>
      </c>
      <c r="Q203" s="314" t="s">
        <v>246</v>
      </c>
      <c r="R203" s="314" t="s">
        <v>247</v>
      </c>
      <c r="S203" s="315" t="s">
        <v>248</v>
      </c>
      <c r="T203" s="300"/>
      <c r="U203" s="313"/>
      <c r="V203" s="314" t="s">
        <v>249</v>
      </c>
      <c r="W203" s="315" t="s">
        <v>250</v>
      </c>
      <c r="X203" s="300"/>
      <c r="Y203" s="313"/>
      <c r="Z203" s="316" t="s">
        <v>251</v>
      </c>
    </row>
    <row r="204" spans="1:27" ht="13.5" thickBot="1">
      <c r="A204" s="326" t="s">
        <v>252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252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252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252</v>
      </c>
      <c r="Z204" s="319">
        <f t="shared" ref="Z204:Z209" si="57">(Z63/1000)/1.02</f>
        <v>9.215107843137254</v>
      </c>
      <c r="AA204" s="246"/>
    </row>
    <row r="205" spans="1:27">
      <c r="A205" s="326" t="s">
        <v>253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253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253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253</v>
      </c>
      <c r="Z205" s="324">
        <f t="shared" si="57"/>
        <v>10.209119607843137</v>
      </c>
      <c r="AA205" s="246"/>
    </row>
    <row r="206" spans="1:27">
      <c r="A206" s="320" t="s">
        <v>254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254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254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254</v>
      </c>
      <c r="Z206" s="324">
        <f t="shared" si="57"/>
        <v>10.491053921568627</v>
      </c>
      <c r="AA206" s="246"/>
    </row>
    <row r="207" spans="1:27">
      <c r="A207" s="320" t="s">
        <v>255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255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255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255</v>
      </c>
      <c r="Z207" s="324">
        <f t="shared" si="57"/>
        <v>8.1285137254901976</v>
      </c>
      <c r="AA207" s="246"/>
    </row>
    <row r="208" spans="1:27">
      <c r="A208" s="320" t="s">
        <v>101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101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101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101</v>
      </c>
      <c r="Z208" s="324">
        <f t="shared" si="57"/>
        <v>7.8940225490196072</v>
      </c>
      <c r="AA208" s="246"/>
    </row>
    <row r="209" spans="1:28" ht="13.5" thickBot="1">
      <c r="A209" s="323" t="s">
        <v>256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256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256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256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260</v>
      </c>
      <c r="O211" s="306">
        <v>2010</v>
      </c>
      <c r="P211" s="308" t="s">
        <v>230</v>
      </c>
      <c r="Q211" s="308"/>
      <c r="R211" s="308"/>
      <c r="S211" s="308"/>
      <c r="T211" s="300"/>
      <c r="U211" s="306">
        <v>2010</v>
      </c>
      <c r="V211" s="308" t="s">
        <v>231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233</v>
      </c>
      <c r="C212" s="314" t="s">
        <v>234</v>
      </c>
      <c r="D212" s="314" t="s">
        <v>235</v>
      </c>
      <c r="E212" s="314" t="s">
        <v>236</v>
      </c>
      <c r="F212" s="314" t="s">
        <v>237</v>
      </c>
      <c r="G212" s="314" t="s">
        <v>238</v>
      </c>
      <c r="H212" s="314" t="s">
        <v>239</v>
      </c>
      <c r="I212" s="314" t="s">
        <v>240</v>
      </c>
      <c r="J212" s="314" t="s">
        <v>241</v>
      </c>
      <c r="K212" s="314" t="s">
        <v>242</v>
      </c>
      <c r="L212" s="314" t="s">
        <v>243</v>
      </c>
      <c r="M212" s="315" t="s">
        <v>244</v>
      </c>
      <c r="O212" s="313"/>
      <c r="P212" s="314" t="s">
        <v>245</v>
      </c>
      <c r="Q212" s="314" t="s">
        <v>246</v>
      </c>
      <c r="R212" s="314" t="s">
        <v>247</v>
      </c>
      <c r="S212" s="315" t="s">
        <v>248</v>
      </c>
      <c r="T212" s="300"/>
      <c r="U212" s="313"/>
      <c r="V212" s="314" t="s">
        <v>249</v>
      </c>
      <c r="W212" s="315" t="s">
        <v>250</v>
      </c>
      <c r="X212" s="300"/>
      <c r="Y212" s="313"/>
      <c r="Z212" s="316" t="s">
        <v>251</v>
      </c>
      <c r="AB212" s="246"/>
    </row>
    <row r="213" spans="1:28" ht="13.5" thickBot="1">
      <c r="A213" s="326" t="s">
        <v>252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252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252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252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253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253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253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253</v>
      </c>
      <c r="Z214" s="324">
        <f t="shared" si="66"/>
        <v>9.7550254901960791</v>
      </c>
      <c r="AA214" s="246"/>
      <c r="AB214" s="246"/>
    </row>
    <row r="215" spans="1:28">
      <c r="A215" s="320" t="s">
        <v>254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254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254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254</v>
      </c>
      <c r="Z215" s="324">
        <f t="shared" si="66"/>
        <v>9.8349794117647065</v>
      </c>
      <c r="AA215" s="246"/>
      <c r="AB215" s="246"/>
    </row>
    <row r="216" spans="1:28">
      <c r="A216" s="320" t="s">
        <v>255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255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255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255</v>
      </c>
      <c r="Z216" s="324">
        <f t="shared" si="66"/>
        <v>8.2939931372549012</v>
      </c>
      <c r="AA216" s="246"/>
      <c r="AB216" s="246"/>
    </row>
    <row r="217" spans="1:28">
      <c r="A217" s="320" t="s">
        <v>101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101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101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101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256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256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256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256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260</v>
      </c>
      <c r="O220" s="306">
        <v>2011</v>
      </c>
      <c r="P220" s="308" t="s">
        <v>230</v>
      </c>
      <c r="Q220" s="308"/>
      <c r="R220" s="308"/>
      <c r="S220" s="308"/>
      <c r="T220" s="300"/>
      <c r="U220" s="306">
        <v>2011</v>
      </c>
      <c r="V220" s="308" t="s">
        <v>231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233</v>
      </c>
      <c r="C221" s="314" t="s">
        <v>234</v>
      </c>
      <c r="D221" s="314" t="s">
        <v>235</v>
      </c>
      <c r="E221" s="314" t="s">
        <v>236</v>
      </c>
      <c r="F221" s="314" t="s">
        <v>237</v>
      </c>
      <c r="G221" s="314" t="s">
        <v>238</v>
      </c>
      <c r="H221" s="314" t="s">
        <v>239</v>
      </c>
      <c r="I221" s="314" t="s">
        <v>240</v>
      </c>
      <c r="J221" s="314" t="s">
        <v>241</v>
      </c>
      <c r="K221" s="314" t="s">
        <v>242</v>
      </c>
      <c r="L221" s="314" t="s">
        <v>243</v>
      </c>
      <c r="M221" s="315" t="s">
        <v>244</v>
      </c>
      <c r="O221" s="313"/>
      <c r="P221" s="314" t="s">
        <v>245</v>
      </c>
      <c r="Q221" s="314" t="s">
        <v>246</v>
      </c>
      <c r="R221" s="314" t="s">
        <v>247</v>
      </c>
      <c r="S221" s="315" t="s">
        <v>248</v>
      </c>
      <c r="T221" s="300"/>
      <c r="U221" s="313"/>
      <c r="V221" s="314" t="s">
        <v>249</v>
      </c>
      <c r="W221" s="315" t="s">
        <v>250</v>
      </c>
      <c r="X221" s="300"/>
      <c r="Y221" s="313"/>
      <c r="Z221" s="316" t="s">
        <v>251</v>
      </c>
    </row>
    <row r="222" spans="1:28" ht="13.5" thickBot="1">
      <c r="A222" s="326" t="s">
        <v>252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252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252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252</v>
      </c>
      <c r="Z222" s="319">
        <f t="shared" ref="Z222:Z227" si="75">(Z81/1000)/1.02</f>
        <v>11.099666666666666</v>
      </c>
      <c r="AA222" s="246"/>
    </row>
    <row r="223" spans="1:28">
      <c r="A223" s="326" t="s">
        <v>253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253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253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253</v>
      </c>
      <c r="Z223" s="322">
        <f t="shared" si="75"/>
        <v>12.249729411764706</v>
      </c>
      <c r="AA223" s="246"/>
    </row>
    <row r="224" spans="1:28">
      <c r="A224" s="320" t="s">
        <v>254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254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254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254</v>
      </c>
      <c r="Z224" s="324">
        <f t="shared" si="75"/>
        <v>12.796916666666666</v>
      </c>
      <c r="AA224" s="246"/>
    </row>
    <row r="225" spans="1:27">
      <c r="A225" s="320" t="s">
        <v>255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255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255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255</v>
      </c>
      <c r="Z225" s="324">
        <f t="shared" si="75"/>
        <v>9.9671519607843155</v>
      </c>
      <c r="AA225" s="246"/>
    </row>
    <row r="226" spans="1:27">
      <c r="A226" s="320" t="s">
        <v>101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101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101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101</v>
      </c>
      <c r="Z226" s="324">
        <f t="shared" si="75"/>
        <v>9.5662166666666657</v>
      </c>
      <c r="AA226" s="246"/>
    </row>
    <row r="227" spans="1:27" ht="13.5" thickBot="1">
      <c r="A227" s="323" t="s">
        <v>256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256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256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256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260</v>
      </c>
      <c r="O229" s="306">
        <v>2012</v>
      </c>
      <c r="P229" s="308" t="s">
        <v>230</v>
      </c>
      <c r="Q229" s="308"/>
      <c r="R229" s="308"/>
      <c r="S229" s="308"/>
      <c r="T229" s="300"/>
      <c r="U229" s="306">
        <v>2012</v>
      </c>
      <c r="V229" s="308" t="s">
        <v>231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233</v>
      </c>
      <c r="C230" s="314" t="s">
        <v>234</v>
      </c>
      <c r="D230" s="314" t="s">
        <v>235</v>
      </c>
      <c r="E230" s="314" t="s">
        <v>236</v>
      </c>
      <c r="F230" s="314" t="s">
        <v>237</v>
      </c>
      <c r="G230" s="314" t="s">
        <v>238</v>
      </c>
      <c r="H230" s="314" t="s">
        <v>239</v>
      </c>
      <c r="I230" s="314" t="s">
        <v>240</v>
      </c>
      <c r="J230" s="314" t="s">
        <v>241</v>
      </c>
      <c r="K230" s="314" t="s">
        <v>242</v>
      </c>
      <c r="L230" s="314" t="s">
        <v>243</v>
      </c>
      <c r="M230" s="315" t="s">
        <v>244</v>
      </c>
      <c r="O230" s="313"/>
      <c r="P230" s="314" t="s">
        <v>245</v>
      </c>
      <c r="Q230" s="314" t="s">
        <v>246</v>
      </c>
      <c r="R230" s="314" t="s">
        <v>247</v>
      </c>
      <c r="S230" s="315" t="s">
        <v>248</v>
      </c>
      <c r="T230" s="300"/>
      <c r="U230" s="313"/>
      <c r="V230" s="314" t="s">
        <v>249</v>
      </c>
      <c r="W230" s="315" t="s">
        <v>250</v>
      </c>
      <c r="X230" s="300"/>
      <c r="Y230" s="313"/>
      <c r="Z230" s="316" t="s">
        <v>251</v>
      </c>
    </row>
    <row r="231" spans="1:27" ht="13.5" thickBot="1">
      <c r="A231" s="326" t="s">
        <v>252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252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252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252</v>
      </c>
      <c r="Z231" s="319">
        <f t="shared" ref="Z231:Z236" si="84">(Z90/1000)/1.02</f>
        <v>12.603137254901961</v>
      </c>
      <c r="AA231" s="246"/>
    </row>
    <row r="232" spans="1:27">
      <c r="A232" s="326" t="s">
        <v>253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253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253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253</v>
      </c>
      <c r="Z232" s="322">
        <f t="shared" si="84"/>
        <v>13.484396078431374</v>
      </c>
      <c r="AA232" s="246"/>
    </row>
    <row r="233" spans="1:27">
      <c r="A233" s="320" t="s">
        <v>254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254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254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254</v>
      </c>
      <c r="Z233" s="324">
        <f t="shared" si="84"/>
        <v>13.469354901960784</v>
      </c>
      <c r="AA233" s="246"/>
    </row>
    <row r="234" spans="1:27">
      <c r="A234" s="320" t="s">
        <v>255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255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255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255</v>
      </c>
      <c r="Z234" s="324">
        <f t="shared" si="84"/>
        <v>11.942844117647057</v>
      </c>
      <c r="AA234" s="246"/>
    </row>
    <row r="235" spans="1:27">
      <c r="A235" s="320" t="s">
        <v>101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101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101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101</v>
      </c>
      <c r="Z235" s="324">
        <f t="shared" si="84"/>
        <v>11.272619607843138</v>
      </c>
      <c r="AA235" s="246"/>
    </row>
    <row r="236" spans="1:27" ht="13.5" thickBot="1">
      <c r="A236" s="323" t="s">
        <v>256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256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256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256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260</v>
      </c>
      <c r="O238" s="306">
        <v>2013</v>
      </c>
      <c r="P238" s="308" t="s">
        <v>230</v>
      </c>
      <c r="Q238" s="308"/>
      <c r="R238" s="308"/>
      <c r="S238" s="308"/>
      <c r="T238" s="300"/>
      <c r="U238" s="306">
        <v>2013</v>
      </c>
      <c r="V238" s="308" t="s">
        <v>231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233</v>
      </c>
      <c r="C239" s="314" t="s">
        <v>234</v>
      </c>
      <c r="D239" s="314" t="s">
        <v>235</v>
      </c>
      <c r="E239" s="314" t="s">
        <v>236</v>
      </c>
      <c r="F239" s="314" t="s">
        <v>237</v>
      </c>
      <c r="G239" s="314" t="s">
        <v>238</v>
      </c>
      <c r="H239" s="314" t="s">
        <v>239</v>
      </c>
      <c r="I239" s="314" t="s">
        <v>240</v>
      </c>
      <c r="J239" s="314" t="s">
        <v>241</v>
      </c>
      <c r="K239" s="314" t="s">
        <v>242</v>
      </c>
      <c r="L239" s="314" t="s">
        <v>243</v>
      </c>
      <c r="M239" s="315" t="s">
        <v>244</v>
      </c>
      <c r="O239" s="313"/>
      <c r="P239" s="314" t="s">
        <v>245</v>
      </c>
      <c r="Q239" s="314" t="s">
        <v>246</v>
      </c>
      <c r="R239" s="314" t="s">
        <v>247</v>
      </c>
      <c r="S239" s="315" t="s">
        <v>248</v>
      </c>
      <c r="T239" s="300"/>
      <c r="U239" s="313"/>
      <c r="V239" s="314" t="s">
        <v>249</v>
      </c>
      <c r="W239" s="315" t="s">
        <v>250</v>
      </c>
      <c r="X239" s="300"/>
      <c r="Y239" s="313"/>
      <c r="Z239" s="316" t="s">
        <v>251</v>
      </c>
    </row>
    <row r="240" spans="1:27" ht="13.5" thickBot="1">
      <c r="A240" s="326" t="s">
        <v>252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252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252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252</v>
      </c>
      <c r="Z240" s="319">
        <f t="shared" ref="Z240:Z245" si="93">(Z99/1000)/1.02</f>
        <v>11.952539215686274</v>
      </c>
    </row>
    <row r="241" spans="1:29">
      <c r="A241" s="326" t="s">
        <v>253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253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253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253</v>
      </c>
      <c r="Z241" s="322">
        <f t="shared" si="93"/>
        <v>12.629663725490195</v>
      </c>
      <c r="AB241" s="246"/>
    </row>
    <row r="242" spans="1:29">
      <c r="A242" s="320" t="s">
        <v>254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254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254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254</v>
      </c>
      <c r="Z242" s="324">
        <f t="shared" si="93"/>
        <v>12.503901960784313</v>
      </c>
      <c r="AB242" s="246"/>
    </row>
    <row r="243" spans="1:29">
      <c r="A243" s="320" t="s">
        <v>255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255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255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255</v>
      </c>
      <c r="Z243" s="324">
        <f t="shared" si="93"/>
        <v>11.904103921568627</v>
      </c>
      <c r="AB243" s="246"/>
    </row>
    <row r="244" spans="1:29">
      <c r="A244" s="320" t="s">
        <v>101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101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101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101</v>
      </c>
      <c r="Z244" s="324">
        <f t="shared" si="93"/>
        <v>10.598221568627451</v>
      </c>
      <c r="AB244" s="246"/>
    </row>
    <row r="245" spans="1:29" ht="13.5" thickBot="1">
      <c r="A245" s="323" t="s">
        <v>256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256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256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256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260</v>
      </c>
      <c r="O247" s="306">
        <v>2014</v>
      </c>
      <c r="P247" s="308" t="s">
        <v>230</v>
      </c>
      <c r="Q247" s="308"/>
      <c r="R247" s="308"/>
      <c r="S247" s="308"/>
      <c r="T247" s="300"/>
      <c r="U247" s="306">
        <v>2014</v>
      </c>
      <c r="V247" s="308" t="s">
        <v>231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233</v>
      </c>
      <c r="C248" s="311" t="s">
        <v>234</v>
      </c>
      <c r="D248" s="311" t="s">
        <v>235</v>
      </c>
      <c r="E248" s="311" t="s">
        <v>236</v>
      </c>
      <c r="F248" s="311" t="s">
        <v>237</v>
      </c>
      <c r="G248" s="311" t="s">
        <v>238</v>
      </c>
      <c r="H248" s="311" t="s">
        <v>239</v>
      </c>
      <c r="I248" s="311" t="s">
        <v>240</v>
      </c>
      <c r="J248" s="311" t="s">
        <v>241</v>
      </c>
      <c r="K248" s="311" t="s">
        <v>242</v>
      </c>
      <c r="L248" s="311" t="s">
        <v>243</v>
      </c>
      <c r="M248" s="312" t="s">
        <v>244</v>
      </c>
      <c r="O248" s="313"/>
      <c r="P248" s="314" t="s">
        <v>245</v>
      </c>
      <c r="Q248" s="314" t="s">
        <v>246</v>
      </c>
      <c r="R248" s="314" t="s">
        <v>247</v>
      </c>
      <c r="S248" s="315" t="s">
        <v>248</v>
      </c>
      <c r="T248" s="300"/>
      <c r="U248" s="313"/>
      <c r="V248" s="314" t="s">
        <v>249</v>
      </c>
      <c r="W248" s="315" t="s">
        <v>250</v>
      </c>
      <c r="X248" s="300"/>
      <c r="Y248" s="313"/>
      <c r="Z248" s="316" t="s">
        <v>251</v>
      </c>
      <c r="AA248" s="246"/>
      <c r="AB248" s="174" t="s">
        <v>261</v>
      </c>
    </row>
    <row r="249" spans="1:29" ht="14.25" thickBot="1">
      <c r="A249" s="317" t="s">
        <v>252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252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252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252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257</v>
      </c>
      <c r="B250" s="344" t="s">
        <v>258</v>
      </c>
      <c r="C250" s="345" t="s">
        <v>258</v>
      </c>
      <c r="D250" s="345" t="s">
        <v>258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257</v>
      </c>
      <c r="P250" s="345" t="s">
        <v>258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257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257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253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253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253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253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254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254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254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254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255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255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255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255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101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101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101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101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256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256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256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256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260</v>
      </c>
      <c r="O257" s="306">
        <v>2015</v>
      </c>
      <c r="P257" s="308" t="s">
        <v>230</v>
      </c>
      <c r="Q257" s="308"/>
      <c r="R257" s="308"/>
      <c r="S257" s="308"/>
      <c r="T257" s="300"/>
      <c r="U257" s="306">
        <v>2015</v>
      </c>
      <c r="V257" s="308" t="s">
        <v>231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233</v>
      </c>
      <c r="C258" s="311" t="s">
        <v>234</v>
      </c>
      <c r="D258" s="311" t="s">
        <v>235</v>
      </c>
      <c r="E258" s="311" t="s">
        <v>236</v>
      </c>
      <c r="F258" s="311" t="s">
        <v>237</v>
      </c>
      <c r="G258" s="311" t="s">
        <v>238</v>
      </c>
      <c r="H258" s="311" t="s">
        <v>239</v>
      </c>
      <c r="I258" s="311" t="s">
        <v>240</v>
      </c>
      <c r="J258" s="311" t="s">
        <v>241</v>
      </c>
      <c r="K258" s="311" t="s">
        <v>242</v>
      </c>
      <c r="L258" s="311" t="s">
        <v>243</v>
      </c>
      <c r="M258" s="312" t="s">
        <v>244</v>
      </c>
      <c r="O258" s="313"/>
      <c r="P258" s="314" t="s">
        <v>245</v>
      </c>
      <c r="Q258" s="314" t="s">
        <v>246</v>
      </c>
      <c r="R258" s="314" t="s">
        <v>247</v>
      </c>
      <c r="S258" s="315" t="s">
        <v>248</v>
      </c>
      <c r="T258" s="300"/>
      <c r="U258" s="313"/>
      <c r="V258" s="314" t="s">
        <v>249</v>
      </c>
      <c r="W258" s="315" t="s">
        <v>250</v>
      </c>
      <c r="X258" s="300"/>
      <c r="Y258" s="313"/>
      <c r="Z258" s="316" t="s">
        <v>251</v>
      </c>
    </row>
    <row r="259" spans="1:26" ht="13.5" thickBot="1">
      <c r="A259" s="348" t="s">
        <v>252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252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252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252</v>
      </c>
      <c r="Z259" s="321">
        <f t="shared" ref="Z259:Z265" si="115">(Z118/1000)*1.02</f>
        <v>12.243355800000002</v>
      </c>
    </row>
    <row r="260" spans="1:26">
      <c r="A260" s="351" t="s">
        <v>257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257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257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257</v>
      </c>
      <c r="Z260" s="353">
        <f t="shared" si="115"/>
        <v>12.894289199999999</v>
      </c>
    </row>
    <row r="261" spans="1:26">
      <c r="A261" s="355" t="s">
        <v>253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253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253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253</v>
      </c>
      <c r="Z261" s="356">
        <f t="shared" si="115"/>
        <v>13.3275138</v>
      </c>
    </row>
    <row r="262" spans="1:26">
      <c r="A262" s="355" t="s">
        <v>254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254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254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254</v>
      </c>
      <c r="Z262" s="356">
        <f t="shared" si="115"/>
        <v>13.228767599999999</v>
      </c>
    </row>
    <row r="263" spans="1:26">
      <c r="A263" s="355" t="s">
        <v>255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255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255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255</v>
      </c>
      <c r="Z263" s="356">
        <f t="shared" si="115"/>
        <v>11.691760200000001</v>
      </c>
    </row>
    <row r="264" spans="1:26">
      <c r="A264" s="355" t="s">
        <v>101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101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101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101</v>
      </c>
      <c r="Z264" s="356">
        <f t="shared" si="115"/>
        <v>10.322563200000001</v>
      </c>
    </row>
    <row r="265" spans="1:26" ht="13.5" thickBot="1">
      <c r="A265" s="357" t="s">
        <v>256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256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256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256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260</v>
      </c>
      <c r="O267" s="306">
        <v>2016</v>
      </c>
      <c r="P267" s="308" t="s">
        <v>230</v>
      </c>
      <c r="Q267" s="308"/>
      <c r="R267" s="308"/>
      <c r="S267" s="308"/>
      <c r="T267" s="300"/>
      <c r="U267" s="306">
        <v>2016</v>
      </c>
      <c r="V267" s="308" t="s">
        <v>231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233</v>
      </c>
      <c r="C268" s="311" t="s">
        <v>234</v>
      </c>
      <c r="D268" s="311" t="s">
        <v>235</v>
      </c>
      <c r="E268" s="311" t="s">
        <v>236</v>
      </c>
      <c r="F268" s="311" t="s">
        <v>237</v>
      </c>
      <c r="G268" s="311" t="s">
        <v>238</v>
      </c>
      <c r="H268" s="311" t="s">
        <v>239</v>
      </c>
      <c r="I268" s="311" t="s">
        <v>240</v>
      </c>
      <c r="J268" s="311" t="s">
        <v>241</v>
      </c>
      <c r="K268" s="311" t="s">
        <v>242</v>
      </c>
      <c r="L268" s="311" t="s">
        <v>243</v>
      </c>
      <c r="M268" s="312" t="s">
        <v>244</v>
      </c>
      <c r="O268" s="313"/>
      <c r="P268" s="311" t="s">
        <v>245</v>
      </c>
      <c r="Q268" s="311" t="s">
        <v>246</v>
      </c>
      <c r="R268" s="311" t="s">
        <v>247</v>
      </c>
      <c r="S268" s="312" t="s">
        <v>248</v>
      </c>
      <c r="T268" s="300"/>
      <c r="U268" s="313"/>
      <c r="V268" s="311" t="s">
        <v>249</v>
      </c>
      <c r="W268" s="312" t="s">
        <v>250</v>
      </c>
      <c r="X268" s="300"/>
      <c r="Y268" s="313"/>
      <c r="Z268" s="359" t="s">
        <v>251</v>
      </c>
    </row>
    <row r="269" spans="1:26" ht="13.5" thickBot="1">
      <c r="A269" s="317" t="s">
        <v>252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252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252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252</v>
      </c>
      <c r="Z269" s="363">
        <f t="shared" ref="Z269:Z275" si="125">(Z128/1000)/1.02</f>
        <v>11.968575169798202</v>
      </c>
    </row>
    <row r="270" spans="1:26">
      <c r="A270" s="351" t="s">
        <v>257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257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257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257</v>
      </c>
      <c r="Z270" s="370">
        <f t="shared" si="125"/>
        <v>13.012526133753708</v>
      </c>
    </row>
    <row r="271" spans="1:26">
      <c r="A271" s="355" t="s">
        <v>253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253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253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253</v>
      </c>
      <c r="Z271" s="377">
        <f t="shared" si="125"/>
        <v>13.046641979382038</v>
      </c>
    </row>
    <row r="272" spans="1:26">
      <c r="A272" s="355" t="s">
        <v>254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254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254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254</v>
      </c>
      <c r="Z272" s="377">
        <f t="shared" si="125"/>
        <v>13.082558384031387</v>
      </c>
    </row>
    <row r="273" spans="1:26">
      <c r="A273" s="355" t="s">
        <v>255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255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255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255</v>
      </c>
      <c r="Z273" s="377">
        <f t="shared" si="125"/>
        <v>10.722657714571618</v>
      </c>
    </row>
    <row r="274" spans="1:26">
      <c r="A274" s="355" t="s">
        <v>101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101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101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101</v>
      </c>
      <c r="Z274" s="377">
        <f t="shared" si="125"/>
        <v>9.9319308294028925</v>
      </c>
    </row>
    <row r="275" spans="1:26" ht="13.5" thickBot="1">
      <c r="A275" s="357" t="s">
        <v>256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256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256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256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260</v>
      </c>
      <c r="O277" s="306">
        <v>2017</v>
      </c>
      <c r="P277" s="308" t="s">
        <v>230</v>
      </c>
      <c r="Q277" s="308"/>
      <c r="R277" s="308"/>
      <c r="S277" s="308"/>
      <c r="T277" s="300"/>
      <c r="U277" s="306">
        <v>2017</v>
      </c>
      <c r="V277" s="308" t="s">
        <v>231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233</v>
      </c>
      <c r="C278" s="311" t="s">
        <v>234</v>
      </c>
      <c r="D278" s="311" t="s">
        <v>235</v>
      </c>
      <c r="E278" s="311" t="s">
        <v>236</v>
      </c>
      <c r="F278" s="311" t="s">
        <v>237</v>
      </c>
      <c r="G278" s="311" t="s">
        <v>238</v>
      </c>
      <c r="H278" s="311" t="s">
        <v>239</v>
      </c>
      <c r="I278" s="311" t="s">
        <v>240</v>
      </c>
      <c r="J278" s="311" t="s">
        <v>241</v>
      </c>
      <c r="K278" s="311" t="s">
        <v>242</v>
      </c>
      <c r="L278" s="311" t="s">
        <v>243</v>
      </c>
      <c r="M278" s="312" t="s">
        <v>244</v>
      </c>
      <c r="O278" s="313"/>
      <c r="P278" s="311" t="s">
        <v>245</v>
      </c>
      <c r="Q278" s="311" t="s">
        <v>246</v>
      </c>
      <c r="R278" s="311" t="s">
        <v>247</v>
      </c>
      <c r="S278" s="312" t="s">
        <v>248</v>
      </c>
      <c r="T278" s="300"/>
      <c r="U278" s="313"/>
      <c r="V278" s="311" t="s">
        <v>249</v>
      </c>
      <c r="W278" s="312" t="s">
        <v>250</v>
      </c>
      <c r="X278" s="300"/>
      <c r="Y278" s="313"/>
      <c r="Z278" s="359" t="s">
        <v>251</v>
      </c>
    </row>
    <row r="279" spans="1:26" ht="13.5" thickBot="1">
      <c r="A279" s="317" t="s">
        <v>252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0</v>
      </c>
      <c r="K279" s="361">
        <f t="shared" si="132"/>
        <v>0</v>
      </c>
      <c r="L279" s="361">
        <f t="shared" si="132"/>
        <v>0</v>
      </c>
      <c r="M279" s="362">
        <f t="shared" si="132"/>
        <v>0</v>
      </c>
      <c r="O279" s="326" t="s">
        <v>252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0</v>
      </c>
      <c r="S279" s="362">
        <f t="shared" si="133"/>
        <v>0</v>
      </c>
      <c r="T279" s="300"/>
      <c r="U279" s="326" t="s">
        <v>252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252</v>
      </c>
      <c r="Z279" s="363">
        <f t="shared" ref="Z279:Z285" si="135">(Z138/1000)/1.02</f>
        <v>0</v>
      </c>
    </row>
    <row r="280" spans="1:26">
      <c r="A280" s="351" t="s">
        <v>257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0</v>
      </c>
      <c r="K280" s="365">
        <f t="shared" si="136"/>
        <v>0</v>
      </c>
      <c r="L280" s="365">
        <f t="shared" si="136"/>
        <v>0</v>
      </c>
      <c r="M280" s="366">
        <f t="shared" si="136"/>
        <v>0</v>
      </c>
      <c r="O280" s="367" t="s">
        <v>257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0</v>
      </c>
      <c r="S280" s="366">
        <f t="shared" si="133"/>
        <v>0</v>
      </c>
      <c r="T280" s="300"/>
      <c r="U280" s="368" t="s">
        <v>257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257</v>
      </c>
      <c r="Z280" s="370">
        <f t="shared" si="135"/>
        <v>0</v>
      </c>
    </row>
    <row r="281" spans="1:26">
      <c r="A281" s="355" t="s">
        <v>253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0</v>
      </c>
      <c r="K281" s="372">
        <f t="shared" si="137"/>
        <v>0</v>
      </c>
      <c r="L281" s="372">
        <f t="shared" si="137"/>
        <v>0</v>
      </c>
      <c r="M281" s="373">
        <f t="shared" si="137"/>
        <v>0</v>
      </c>
      <c r="O281" s="374" t="s">
        <v>253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0</v>
      </c>
      <c r="S281" s="373">
        <f t="shared" si="133"/>
        <v>0</v>
      </c>
      <c r="T281" s="300"/>
      <c r="U281" s="375" t="s">
        <v>253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253</v>
      </c>
      <c r="Z281" s="377">
        <f t="shared" si="135"/>
        <v>0</v>
      </c>
    </row>
    <row r="282" spans="1:26">
      <c r="A282" s="355" t="s">
        <v>254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0</v>
      </c>
      <c r="K282" s="372">
        <f t="shared" si="138"/>
        <v>0</v>
      </c>
      <c r="L282" s="372">
        <f t="shared" si="138"/>
        <v>0</v>
      </c>
      <c r="M282" s="373">
        <f t="shared" si="138"/>
        <v>0</v>
      </c>
      <c r="O282" s="374" t="s">
        <v>254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0</v>
      </c>
      <c r="S282" s="373">
        <f t="shared" si="133"/>
        <v>0</v>
      </c>
      <c r="T282" s="300"/>
      <c r="U282" s="375" t="s">
        <v>254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254</v>
      </c>
      <c r="Z282" s="377">
        <f t="shared" si="135"/>
        <v>0</v>
      </c>
    </row>
    <row r="283" spans="1:26">
      <c r="A283" s="355" t="s">
        <v>255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255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255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255</v>
      </c>
      <c r="Z283" s="377">
        <f t="shared" si="135"/>
        <v>0</v>
      </c>
    </row>
    <row r="284" spans="1:26">
      <c r="A284" s="355" t="s">
        <v>101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0</v>
      </c>
      <c r="K284" s="372">
        <f t="shared" si="140"/>
        <v>0</v>
      </c>
      <c r="L284" s="372">
        <f t="shared" si="140"/>
        <v>0</v>
      </c>
      <c r="M284" s="373">
        <f t="shared" si="140"/>
        <v>0</v>
      </c>
      <c r="O284" s="374" t="s">
        <v>101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0</v>
      </c>
      <c r="S284" s="373">
        <f t="shared" si="133"/>
        <v>0</v>
      </c>
      <c r="T284" s="300"/>
      <c r="U284" s="375" t="s">
        <v>101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101</v>
      </c>
      <c r="Z284" s="377">
        <f t="shared" si="135"/>
        <v>0</v>
      </c>
    </row>
    <row r="285" spans="1:26" ht="13.5" thickBot="1">
      <c r="A285" s="357" t="s">
        <v>256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0</v>
      </c>
      <c r="K285" s="379">
        <f t="shared" si="141"/>
        <v>0</v>
      </c>
      <c r="L285" s="379">
        <f t="shared" si="141"/>
        <v>0</v>
      </c>
      <c r="M285" s="380">
        <f t="shared" si="141"/>
        <v>0</v>
      </c>
      <c r="O285" s="381" t="s">
        <v>256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0</v>
      </c>
      <c r="S285" s="380">
        <f t="shared" si="133"/>
        <v>0</v>
      </c>
      <c r="T285" s="300"/>
      <c r="U285" s="382" t="s">
        <v>256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256</v>
      </c>
      <c r="Z285" s="384">
        <f t="shared" si="135"/>
        <v>0</v>
      </c>
    </row>
    <row r="287" spans="1:26" ht="22.5">
      <c r="A287" s="385" t="s">
        <v>262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127</v>
      </c>
      <c r="T287" s="240"/>
      <c r="U287" s="240"/>
      <c r="V287" s="240"/>
      <c r="W287" s="386" t="s">
        <v>127</v>
      </c>
      <c r="X287" s="240"/>
      <c r="Y287" s="240"/>
      <c r="Z287" s="386" t="s">
        <v>127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127</v>
      </c>
      <c r="M288" s="389"/>
      <c r="N288" s="391"/>
      <c r="O288" s="392">
        <v>2004</v>
      </c>
      <c r="P288" s="393" t="s">
        <v>230</v>
      </c>
      <c r="Q288" s="393"/>
      <c r="R288" s="393"/>
      <c r="S288" s="393"/>
      <c r="T288" s="391"/>
      <c r="U288" s="392">
        <v>2004</v>
      </c>
      <c r="V288" s="393" t="s">
        <v>231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233</v>
      </c>
      <c r="C289" s="395" t="s">
        <v>234</v>
      </c>
      <c r="D289" s="395" t="s">
        <v>235</v>
      </c>
      <c r="E289" s="395" t="s">
        <v>263</v>
      </c>
      <c r="F289" s="395" t="s">
        <v>237</v>
      </c>
      <c r="G289" s="395" t="s">
        <v>238</v>
      </c>
      <c r="H289" s="395" t="s">
        <v>239</v>
      </c>
      <c r="I289" s="395" t="s">
        <v>240</v>
      </c>
      <c r="J289" s="395" t="s">
        <v>241</v>
      </c>
      <c r="K289" s="395" t="s">
        <v>242</v>
      </c>
      <c r="L289" s="395" t="s">
        <v>243</v>
      </c>
      <c r="M289" s="396" t="s">
        <v>244</v>
      </c>
      <c r="N289" s="391"/>
      <c r="O289" s="397"/>
      <c r="P289" s="398" t="s">
        <v>245</v>
      </c>
      <c r="Q289" s="398" t="s">
        <v>246</v>
      </c>
      <c r="R289" s="398" t="s">
        <v>247</v>
      </c>
      <c r="S289" s="399" t="s">
        <v>248</v>
      </c>
      <c r="T289" s="391"/>
      <c r="U289" s="397"/>
      <c r="V289" s="398" t="s">
        <v>249</v>
      </c>
      <c r="W289" s="399" t="s">
        <v>250</v>
      </c>
      <c r="X289" s="391"/>
      <c r="Y289" s="397"/>
      <c r="Z289" s="400" t="s">
        <v>251</v>
      </c>
    </row>
    <row r="290" spans="1:26" ht="14.25" thickBot="1">
      <c r="A290" s="401" t="s">
        <v>252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252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252</v>
      </c>
      <c r="V290" s="406">
        <v>3.3315866000000001</v>
      </c>
      <c r="W290" s="407">
        <v>3.9074479000000002</v>
      </c>
      <c r="X290" s="391"/>
      <c r="Y290" s="405" t="s">
        <v>252</v>
      </c>
      <c r="Z290" s="404">
        <v>3.6171804117647062</v>
      </c>
    </row>
    <row r="291" spans="1:26" ht="13.5">
      <c r="A291" s="408" t="s">
        <v>253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253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253</v>
      </c>
      <c r="V291" s="412">
        <v>3.9250651000000003</v>
      </c>
      <c r="W291" s="413">
        <v>4.5897571500000014</v>
      </c>
      <c r="X291" s="391"/>
      <c r="Y291" s="411" t="s">
        <v>253</v>
      </c>
      <c r="Z291" s="414">
        <v>4.0686274509803928</v>
      </c>
    </row>
    <row r="292" spans="1:26" ht="13.5">
      <c r="A292" s="408" t="s">
        <v>254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254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254</v>
      </c>
      <c r="V292" s="409">
        <v>3.7435715200000006</v>
      </c>
      <c r="W292" s="410">
        <v>4.3200341600000005</v>
      </c>
      <c r="X292" s="391"/>
      <c r="Y292" s="411" t="s">
        <v>254</v>
      </c>
      <c r="Z292" s="414">
        <v>4.1083262745098041</v>
      </c>
    </row>
    <row r="293" spans="1:26" ht="13.5">
      <c r="A293" s="408" t="s">
        <v>255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255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255</v>
      </c>
      <c r="V293" s="409">
        <v>3.9977361000000005</v>
      </c>
      <c r="W293" s="410">
        <v>3.8807596800000002</v>
      </c>
      <c r="X293" s="391"/>
      <c r="Y293" s="411" t="s">
        <v>255</v>
      </c>
      <c r="Z293" s="414">
        <v>3.8117011764705886</v>
      </c>
    </row>
    <row r="294" spans="1:26" ht="13.5">
      <c r="A294" s="408" t="s">
        <v>101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101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101</v>
      </c>
      <c r="V294" s="409">
        <v>2.6748143879999997</v>
      </c>
      <c r="W294" s="410">
        <v>3.2365585539999997</v>
      </c>
      <c r="X294" s="391"/>
      <c r="Y294" s="411" t="s">
        <v>101</v>
      </c>
      <c r="Z294" s="414">
        <v>2.9897728431372546</v>
      </c>
    </row>
    <row r="295" spans="1:26" ht="14.25" thickBot="1">
      <c r="A295" s="416" t="s">
        <v>256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256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256</v>
      </c>
      <c r="V295" s="417">
        <v>3.3349349000000004</v>
      </c>
      <c r="W295" s="418">
        <v>3.8676092799999999</v>
      </c>
      <c r="X295" s="391"/>
      <c r="Y295" s="405" t="s">
        <v>256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127</v>
      </c>
      <c r="N297" s="391"/>
      <c r="O297" s="392">
        <v>2005</v>
      </c>
      <c r="P297" s="393" t="s">
        <v>230</v>
      </c>
      <c r="Q297" s="393"/>
      <c r="R297" s="393"/>
      <c r="S297" s="393"/>
      <c r="T297" s="391"/>
      <c r="U297" s="392">
        <v>2005</v>
      </c>
      <c r="V297" s="393" t="s">
        <v>231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233</v>
      </c>
      <c r="C298" s="395" t="s">
        <v>234</v>
      </c>
      <c r="D298" s="395" t="s">
        <v>235</v>
      </c>
      <c r="E298" s="395" t="s">
        <v>263</v>
      </c>
      <c r="F298" s="395" t="s">
        <v>237</v>
      </c>
      <c r="G298" s="395" t="s">
        <v>238</v>
      </c>
      <c r="H298" s="395" t="s">
        <v>239</v>
      </c>
      <c r="I298" s="395" t="s">
        <v>240</v>
      </c>
      <c r="J298" s="395" t="s">
        <v>241</v>
      </c>
      <c r="K298" s="395" t="s">
        <v>242</v>
      </c>
      <c r="L298" s="395" t="s">
        <v>243</v>
      </c>
      <c r="M298" s="396" t="s">
        <v>244</v>
      </c>
      <c r="N298" s="391"/>
      <c r="O298" s="397"/>
      <c r="P298" s="398" t="s">
        <v>245</v>
      </c>
      <c r="Q298" s="398" t="s">
        <v>246</v>
      </c>
      <c r="R298" s="398" t="s">
        <v>247</v>
      </c>
      <c r="S298" s="399" t="s">
        <v>248</v>
      </c>
      <c r="T298" s="391"/>
      <c r="U298" s="397"/>
      <c r="V298" s="398" t="s">
        <v>249</v>
      </c>
      <c r="W298" s="399" t="s">
        <v>250</v>
      </c>
      <c r="X298" s="391"/>
      <c r="Y298" s="397"/>
      <c r="Z298" s="400" t="s">
        <v>251</v>
      </c>
    </row>
    <row r="299" spans="1:26" ht="14.25" thickBot="1">
      <c r="A299" s="401" t="s">
        <v>252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252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252</v>
      </c>
      <c r="V299" s="406">
        <v>4.2741797999999998</v>
      </c>
      <c r="W299" s="407">
        <v>4.1972801999999998</v>
      </c>
      <c r="X299" s="391"/>
      <c r="Y299" s="405" t="s">
        <v>252</v>
      </c>
      <c r="Z299" s="422">
        <v>4.1524159705882351</v>
      </c>
    </row>
    <row r="300" spans="1:26">
      <c r="A300" s="408" t="s">
        <v>253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253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253</v>
      </c>
      <c r="V300" s="412">
        <v>4.92827445</v>
      </c>
      <c r="W300" s="413">
        <v>4.8969937500000009</v>
      </c>
      <c r="X300" s="391"/>
      <c r="Y300" s="411" t="s">
        <v>253</v>
      </c>
      <c r="Z300" s="410">
        <v>4.8158107843137259</v>
      </c>
    </row>
    <row r="301" spans="1:26">
      <c r="A301" s="408" t="s">
        <v>254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254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254</v>
      </c>
      <c r="V301" s="409">
        <v>4.5932114799999999</v>
      </c>
      <c r="W301" s="410">
        <v>4.5736677999999999</v>
      </c>
      <c r="X301" s="391"/>
      <c r="Y301" s="411" t="s">
        <v>254</v>
      </c>
      <c r="Z301" s="410">
        <v>4.4922086274509798</v>
      </c>
    </row>
    <row r="302" spans="1:26">
      <c r="A302" s="408" t="s">
        <v>255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255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255</v>
      </c>
      <c r="V302" s="409">
        <v>3.5448181200000004</v>
      </c>
      <c r="W302" s="410">
        <v>4.12146846</v>
      </c>
      <c r="X302" s="391"/>
      <c r="Y302" s="411" t="s">
        <v>255</v>
      </c>
      <c r="Z302" s="410">
        <v>3.9112941176470595</v>
      </c>
    </row>
    <row r="303" spans="1:26">
      <c r="A303" s="408" t="s">
        <v>101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101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101</v>
      </c>
      <c r="V303" s="409">
        <v>3.5718870259999997</v>
      </c>
      <c r="W303" s="410">
        <v>3.3903163359999997</v>
      </c>
      <c r="X303" s="391"/>
      <c r="Y303" s="411" t="s">
        <v>101</v>
      </c>
      <c r="Z303" s="410">
        <v>3.4148929215686272</v>
      </c>
    </row>
    <row r="304" spans="1:26" ht="13.5" thickBot="1">
      <c r="A304" s="416" t="s">
        <v>256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256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256</v>
      </c>
      <c r="V304" s="417">
        <v>4.1429718400000004</v>
      </c>
      <c r="W304" s="418">
        <v>4.0836431100000006</v>
      </c>
      <c r="X304" s="391"/>
      <c r="Y304" s="405" t="s">
        <v>256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127</v>
      </c>
      <c r="N306" s="391"/>
      <c r="O306" s="392">
        <v>2006</v>
      </c>
      <c r="P306" s="393" t="s">
        <v>230</v>
      </c>
      <c r="Q306" s="393"/>
      <c r="R306" s="393"/>
      <c r="S306" s="393"/>
      <c r="T306" s="391"/>
      <c r="U306" s="392">
        <v>2006</v>
      </c>
      <c r="V306" s="393" t="s">
        <v>231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233</v>
      </c>
      <c r="C307" s="425" t="s">
        <v>234</v>
      </c>
      <c r="D307" s="425" t="s">
        <v>235</v>
      </c>
      <c r="E307" s="425" t="s">
        <v>236</v>
      </c>
      <c r="F307" s="425" t="s">
        <v>237</v>
      </c>
      <c r="G307" s="425" t="s">
        <v>238</v>
      </c>
      <c r="H307" s="425" t="s">
        <v>239</v>
      </c>
      <c r="I307" s="425" t="s">
        <v>240</v>
      </c>
      <c r="J307" s="425" t="s">
        <v>241</v>
      </c>
      <c r="K307" s="425" t="s">
        <v>242</v>
      </c>
      <c r="L307" s="425" t="s">
        <v>243</v>
      </c>
      <c r="M307" s="426" t="s">
        <v>244</v>
      </c>
      <c r="N307" s="391"/>
      <c r="O307" s="397"/>
      <c r="P307" s="398" t="s">
        <v>245</v>
      </c>
      <c r="Q307" s="398" t="s">
        <v>246</v>
      </c>
      <c r="R307" s="398" t="s">
        <v>247</v>
      </c>
      <c r="S307" s="399" t="s">
        <v>248</v>
      </c>
      <c r="T307" s="391"/>
      <c r="U307" s="397"/>
      <c r="V307" s="398" t="s">
        <v>249</v>
      </c>
      <c r="W307" s="399" t="s">
        <v>250</v>
      </c>
      <c r="X307" s="391"/>
      <c r="Y307" s="397"/>
      <c r="Z307" s="400" t="s">
        <v>251</v>
      </c>
    </row>
    <row r="308" spans="1:28" ht="13.5" thickBot="1">
      <c r="A308" s="427" t="s">
        <v>252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252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252</v>
      </c>
      <c r="V308" s="406">
        <v>4.3606657999999996</v>
      </c>
      <c r="W308" s="407">
        <v>4.3018448999999999</v>
      </c>
      <c r="X308" s="391"/>
      <c r="Y308" s="405" t="s">
        <v>252</v>
      </c>
      <c r="Z308" s="406">
        <v>4.3331236559999997</v>
      </c>
    </row>
    <row r="309" spans="1:28">
      <c r="A309" s="411" t="s">
        <v>253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253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253</v>
      </c>
      <c r="V309" s="412">
        <v>5.1950965</v>
      </c>
      <c r="W309" s="413">
        <v>5.1025452500000004</v>
      </c>
      <c r="X309" s="391"/>
      <c r="Y309" s="411" t="s">
        <v>253</v>
      </c>
      <c r="Z309" s="412">
        <v>5.1515040499999998</v>
      </c>
    </row>
    <row r="310" spans="1:28">
      <c r="A310" s="411" t="s">
        <v>254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254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254</v>
      </c>
      <c r="V310" s="409">
        <v>4.8714858400000001</v>
      </c>
      <c r="W310" s="410">
        <v>4.8573954000000006</v>
      </c>
      <c r="X310" s="391"/>
      <c r="Y310" s="411" t="s">
        <v>254</v>
      </c>
      <c r="Z310" s="409">
        <v>4.86459376</v>
      </c>
    </row>
    <row r="311" spans="1:28">
      <c r="A311" s="411" t="s">
        <v>255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255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255</v>
      </c>
      <c r="V311" s="409">
        <v>3.8396403000000001</v>
      </c>
      <c r="W311" s="410">
        <v>4.0792393800000006</v>
      </c>
      <c r="X311" s="391"/>
      <c r="Y311" s="411" t="s">
        <v>255</v>
      </c>
      <c r="Z311" s="409">
        <v>3.9773359800000003</v>
      </c>
      <c r="AB311" s="246"/>
    </row>
    <row r="312" spans="1:28">
      <c r="A312" s="411" t="s">
        <v>101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101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101</v>
      </c>
      <c r="V312" s="409">
        <v>3.4691662600000002</v>
      </c>
      <c r="W312" s="410">
        <v>3.4042366519999998</v>
      </c>
      <c r="X312" s="391"/>
      <c r="Y312" s="411" t="s">
        <v>101</v>
      </c>
      <c r="Z312" s="409">
        <v>3.4395125739999997</v>
      </c>
      <c r="AB312" s="246"/>
    </row>
    <row r="313" spans="1:28" ht="13.5" thickBot="1">
      <c r="A313" s="405" t="s">
        <v>256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256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256</v>
      </c>
      <c r="V313" s="417">
        <v>4.2182185900000002</v>
      </c>
      <c r="W313" s="418">
        <v>4.1969454500000003</v>
      </c>
      <c r="X313" s="391"/>
      <c r="Y313" s="405" t="s">
        <v>256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127</v>
      </c>
      <c r="N315" s="391"/>
      <c r="O315" s="392">
        <v>2007</v>
      </c>
      <c r="P315" s="393" t="s">
        <v>230</v>
      </c>
      <c r="Q315" s="393"/>
      <c r="R315" s="393"/>
      <c r="S315" s="393"/>
      <c r="T315" s="391"/>
      <c r="U315" s="392">
        <v>2007</v>
      </c>
      <c r="V315" s="393" t="s">
        <v>231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233</v>
      </c>
      <c r="C316" s="425" t="s">
        <v>234</v>
      </c>
      <c r="D316" s="425" t="s">
        <v>235</v>
      </c>
      <c r="E316" s="425" t="s">
        <v>236</v>
      </c>
      <c r="F316" s="425" t="s">
        <v>237</v>
      </c>
      <c r="G316" s="425" t="s">
        <v>238</v>
      </c>
      <c r="H316" s="425" t="s">
        <v>239</v>
      </c>
      <c r="I316" s="425" t="s">
        <v>240</v>
      </c>
      <c r="J316" s="425" t="s">
        <v>241</v>
      </c>
      <c r="K316" s="425" t="s">
        <v>242</v>
      </c>
      <c r="L316" s="425" t="s">
        <v>243</v>
      </c>
      <c r="M316" s="426" t="s">
        <v>244</v>
      </c>
      <c r="N316" s="391"/>
      <c r="O316" s="429"/>
      <c r="P316" s="425" t="s">
        <v>245</v>
      </c>
      <c r="Q316" s="425" t="s">
        <v>246</v>
      </c>
      <c r="R316" s="425" t="s">
        <v>247</v>
      </c>
      <c r="S316" s="426" t="s">
        <v>248</v>
      </c>
      <c r="T316" s="391"/>
      <c r="U316" s="429"/>
      <c r="V316" s="425" t="s">
        <v>249</v>
      </c>
      <c r="W316" s="426" t="s">
        <v>250</v>
      </c>
      <c r="X316" s="391"/>
      <c r="Y316" s="397"/>
      <c r="Z316" s="399" t="s">
        <v>251</v>
      </c>
      <c r="AB316" s="246"/>
    </row>
    <row r="317" spans="1:28" ht="13.5" thickBot="1">
      <c r="A317" s="430" t="s">
        <v>252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252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252</v>
      </c>
      <c r="V317" s="406">
        <f>V186*B422</f>
        <v>4.0776369705882356</v>
      </c>
      <c r="W317" s="407">
        <f>W186*B422</f>
        <v>3.9317417558823529</v>
      </c>
      <c r="X317" s="391"/>
      <c r="Y317" s="405" t="s">
        <v>252</v>
      </c>
      <c r="Z317" s="406">
        <f>Z186*B422</f>
        <v>4.0021973588235289</v>
      </c>
      <c r="AB317" s="246"/>
    </row>
    <row r="318" spans="1:28" ht="13.5" thickBot="1">
      <c r="A318" s="434" t="s">
        <v>253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253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253</v>
      </c>
      <c r="V318" s="406">
        <f>V187*B424</f>
        <v>4.8016513794117648</v>
      </c>
      <c r="W318" s="407">
        <f>W187*B424</f>
        <v>4.5870374323529415</v>
      </c>
      <c r="X318" s="391"/>
      <c r="Y318" s="411" t="s">
        <v>253</v>
      </c>
      <c r="Z318" s="406">
        <f>Z187*B424</f>
        <v>4.6933340450980401</v>
      </c>
      <c r="AA318" s="246"/>
      <c r="AB318" s="246"/>
    </row>
    <row r="319" spans="1:28" ht="13.5" thickBot="1">
      <c r="A319" s="408" t="s">
        <v>254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254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254</v>
      </c>
      <c r="V319" s="406">
        <f>V188*B425</f>
        <v>4.7351092892156865</v>
      </c>
      <c r="W319" s="407">
        <f>W188*B425</f>
        <v>4.5663361960784314</v>
      </c>
      <c r="X319" s="391"/>
      <c r="Y319" s="411" t="s">
        <v>254</v>
      </c>
      <c r="Z319" s="406">
        <f>Z188*B425</f>
        <v>4.6500379950980397</v>
      </c>
      <c r="AB319" s="246"/>
    </row>
    <row r="320" spans="1:28" ht="13.5" thickBot="1">
      <c r="A320" s="408" t="s">
        <v>255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255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255</v>
      </c>
      <c r="V320" s="406">
        <f>V189*B426</f>
        <v>4.0061165294117655</v>
      </c>
      <c r="W320" s="407">
        <f>W189*B426</f>
        <v>3.9322889999999999</v>
      </c>
      <c r="X320" s="391"/>
      <c r="Y320" s="411" t="s">
        <v>255</v>
      </c>
      <c r="Z320" s="406">
        <f>Z189*B426</f>
        <v>3.9945488823529414</v>
      </c>
      <c r="AB320" s="246"/>
    </row>
    <row r="321" spans="1:28" ht="13.5" thickBot="1">
      <c r="A321" s="408" t="s">
        <v>101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101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101</v>
      </c>
      <c r="V321" s="406">
        <f>V190*B427</f>
        <v>3.2686245</v>
      </c>
      <c r="W321" s="407">
        <f>W190*B427</f>
        <v>3.2152270000000001</v>
      </c>
      <c r="X321" s="391"/>
      <c r="Y321" s="411" t="s">
        <v>101</v>
      </c>
      <c r="Z321" s="406">
        <f>Z190*B427</f>
        <v>3.2399964558823533</v>
      </c>
      <c r="AB321" s="246"/>
    </row>
    <row r="322" spans="1:28" ht="13.5" thickBot="1">
      <c r="A322" s="416" t="s">
        <v>256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256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256</v>
      </c>
      <c r="V322" s="406">
        <f>V191*B428</f>
        <v>3.9518932470588237</v>
      </c>
      <c r="W322" s="407">
        <f>W191*B428</f>
        <v>3.9043782470588235</v>
      </c>
      <c r="X322" s="391"/>
      <c r="Y322" s="405" t="s">
        <v>256</v>
      </c>
      <c r="Z322" s="406">
        <f>Z191*B428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127</v>
      </c>
      <c r="N324" s="391"/>
      <c r="O324" s="392">
        <v>2008</v>
      </c>
      <c r="P324" s="393" t="s">
        <v>230</v>
      </c>
      <c r="Q324" s="393"/>
      <c r="R324" s="393"/>
      <c r="S324" s="393"/>
      <c r="T324" s="391"/>
      <c r="U324" s="392">
        <v>2008</v>
      </c>
      <c r="V324" s="393" t="s">
        <v>231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233</v>
      </c>
      <c r="C325" s="425" t="s">
        <v>234</v>
      </c>
      <c r="D325" s="425" t="s">
        <v>235</v>
      </c>
      <c r="E325" s="425" t="s">
        <v>236</v>
      </c>
      <c r="F325" s="425" t="s">
        <v>237</v>
      </c>
      <c r="G325" s="425" t="s">
        <v>238</v>
      </c>
      <c r="H325" s="425" t="s">
        <v>239</v>
      </c>
      <c r="I325" s="425" t="s">
        <v>240</v>
      </c>
      <c r="J325" s="425" t="s">
        <v>241</v>
      </c>
      <c r="K325" s="425" t="s">
        <v>242</v>
      </c>
      <c r="L325" s="425" t="s">
        <v>243</v>
      </c>
      <c r="M325" s="426" t="s">
        <v>244</v>
      </c>
      <c r="N325" s="391"/>
      <c r="O325" s="429"/>
      <c r="P325" s="425" t="s">
        <v>245</v>
      </c>
      <c r="Q325" s="425" t="s">
        <v>246</v>
      </c>
      <c r="R325" s="425" t="s">
        <v>247</v>
      </c>
      <c r="S325" s="426" t="s">
        <v>248</v>
      </c>
      <c r="T325" s="391"/>
      <c r="U325" s="429"/>
      <c r="V325" s="425" t="s">
        <v>249</v>
      </c>
      <c r="W325" s="426" t="s">
        <v>250</v>
      </c>
      <c r="X325" s="391"/>
      <c r="Y325" s="397"/>
      <c r="Z325" s="399" t="s">
        <v>251</v>
      </c>
      <c r="AA325" s="246"/>
      <c r="AB325" s="246"/>
    </row>
    <row r="326" spans="1:28" ht="13.5" thickBot="1">
      <c r="A326" s="430" t="s">
        <v>252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252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252</v>
      </c>
      <c r="V326" s="406">
        <f>V195*B422</f>
        <v>4.1007601470588231</v>
      </c>
      <c r="W326" s="406">
        <f>W195*B422</f>
        <v>4.0820955882352941</v>
      </c>
      <c r="X326" s="391"/>
      <c r="Y326" s="405" t="s">
        <v>252</v>
      </c>
      <c r="Z326" s="406">
        <f>Z195*B422</f>
        <v>4.0916590000000008</v>
      </c>
      <c r="AA326" s="246"/>
      <c r="AB326" s="246"/>
    </row>
    <row r="327" spans="1:28" ht="15" customHeight="1" thickBot="1">
      <c r="A327" s="434" t="s">
        <v>253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253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253</v>
      </c>
      <c r="V327" s="406">
        <f>V196*B424</f>
        <v>4.7144876813725496</v>
      </c>
      <c r="W327" s="406">
        <f>W196*B424</f>
        <v>4.7746849980392163</v>
      </c>
      <c r="X327" s="391"/>
      <c r="Y327" s="411" t="s">
        <v>253</v>
      </c>
      <c r="Z327" s="406">
        <f>Z196*B424</f>
        <v>4.7426192539215686</v>
      </c>
      <c r="AA327" s="246"/>
      <c r="AB327" s="246"/>
    </row>
    <row r="328" spans="1:28" ht="13.5" thickBot="1">
      <c r="A328" s="408" t="s">
        <v>254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254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254</v>
      </c>
      <c r="V328" s="406">
        <f>V197*B425</f>
        <v>4.664502926470588</v>
      </c>
      <c r="W328" s="406">
        <f>W197*B425</f>
        <v>4.7685887500000002</v>
      </c>
      <c r="X328" s="391"/>
      <c r="Y328" s="411" t="s">
        <v>254</v>
      </c>
      <c r="Z328" s="406">
        <f>Z197*B425</f>
        <v>4.7167608872549014</v>
      </c>
      <c r="AA328" s="246"/>
    </row>
    <row r="329" spans="1:28" ht="13.5" thickBot="1">
      <c r="A329" s="408" t="s">
        <v>255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255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255</v>
      </c>
      <c r="V329" s="406">
        <f>V198*B426</f>
        <v>3.9633940588235297</v>
      </c>
      <c r="W329" s="406">
        <f>W198*B426</f>
        <v>4.1644905882352941</v>
      </c>
      <c r="X329" s="391"/>
      <c r="Y329" s="411" t="s">
        <v>255</v>
      </c>
      <c r="Z329" s="406">
        <f>Z198*B426</f>
        <v>4.0231032352941174</v>
      </c>
    </row>
    <row r="330" spans="1:28" ht="13.5" thickBot="1">
      <c r="A330" s="408" t="s">
        <v>101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101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101</v>
      </c>
      <c r="V330" s="406">
        <f>V199*B427</f>
        <v>3.3304695000000004</v>
      </c>
      <c r="W330" s="406">
        <f>W199*B427</f>
        <v>3.2969161029411764</v>
      </c>
      <c r="X330" s="391"/>
      <c r="Y330" s="411" t="s">
        <v>101</v>
      </c>
      <c r="Z330" s="406">
        <f>Z199*B427</f>
        <v>3.3132284852941178</v>
      </c>
    </row>
    <row r="331" spans="1:28" ht="13.5" thickBot="1">
      <c r="A331" s="416" t="s">
        <v>256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256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256</v>
      </c>
      <c r="V331" s="406">
        <f>V200*B428</f>
        <v>4.028483329411765</v>
      </c>
      <c r="W331" s="406">
        <f>W200*B428</f>
        <v>4.0142376823529418</v>
      </c>
      <c r="X331" s="391"/>
      <c r="Y331" s="405" t="s">
        <v>256</v>
      </c>
      <c r="Z331" s="406">
        <f>Z200*B428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264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127</v>
      </c>
      <c r="N333" s="391"/>
      <c r="O333" s="392">
        <v>2009</v>
      </c>
      <c r="P333" s="393" t="s">
        <v>230</v>
      </c>
      <c r="Q333" s="393"/>
      <c r="R333" s="393"/>
      <c r="S333" s="393"/>
      <c r="T333" s="391"/>
      <c r="U333" s="392">
        <v>2009</v>
      </c>
      <c r="V333" s="393" t="s">
        <v>231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233</v>
      </c>
      <c r="C334" s="425" t="s">
        <v>234</v>
      </c>
      <c r="D334" s="425" t="s">
        <v>235</v>
      </c>
      <c r="E334" s="425" t="s">
        <v>236</v>
      </c>
      <c r="F334" s="425" t="s">
        <v>237</v>
      </c>
      <c r="G334" s="425" t="s">
        <v>238</v>
      </c>
      <c r="H334" s="425" t="s">
        <v>239</v>
      </c>
      <c r="I334" s="425" t="s">
        <v>240</v>
      </c>
      <c r="J334" s="425" t="s">
        <v>241</v>
      </c>
      <c r="K334" s="425" t="s">
        <v>242</v>
      </c>
      <c r="L334" s="425" t="s">
        <v>243</v>
      </c>
      <c r="M334" s="426" t="s">
        <v>244</v>
      </c>
      <c r="N334" s="391"/>
      <c r="O334" s="429"/>
      <c r="P334" s="425" t="s">
        <v>245</v>
      </c>
      <c r="Q334" s="425" t="s">
        <v>246</v>
      </c>
      <c r="R334" s="425" t="s">
        <v>247</v>
      </c>
      <c r="S334" s="426" t="s">
        <v>248</v>
      </c>
      <c r="T334" s="391"/>
      <c r="U334" s="429"/>
      <c r="V334" s="425" t="s">
        <v>249</v>
      </c>
      <c r="W334" s="426" t="s">
        <v>250</v>
      </c>
      <c r="X334" s="391"/>
      <c r="Y334" s="397"/>
      <c r="Z334" s="399" t="s">
        <v>251</v>
      </c>
      <c r="AA334" s="246"/>
    </row>
    <row r="335" spans="1:28" ht="13.5" thickBot="1">
      <c r="A335" s="430" t="s">
        <v>252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252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252</v>
      </c>
      <c r="V335" s="406">
        <f>V204*B422</f>
        <v>4.7136237352941182</v>
      </c>
      <c r="W335" s="406">
        <f>W204*B422</f>
        <v>4.630192411764706</v>
      </c>
      <c r="X335" s="391"/>
      <c r="Y335" s="405" t="s">
        <v>252</v>
      </c>
      <c r="Z335" s="406">
        <f>Z204*B422</f>
        <v>4.672059676470588</v>
      </c>
      <c r="AA335" s="246"/>
    </row>
    <row r="336" spans="1:28" ht="13.5" thickBot="1">
      <c r="A336" s="434" t="s">
        <v>253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253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253</v>
      </c>
      <c r="V336" s="406">
        <f>V205*B424</f>
        <v>5.459579615686275</v>
      </c>
      <c r="W336" s="406">
        <f>W205*B424</f>
        <v>5.5508449980392163</v>
      </c>
      <c r="X336" s="391"/>
      <c r="Y336" s="411" t="s">
        <v>253</v>
      </c>
      <c r="Z336" s="406">
        <f>Z205*B424</f>
        <v>5.5027154686274509</v>
      </c>
      <c r="AA336" s="246"/>
    </row>
    <row r="337" spans="1:28" ht="13.5" thickBot="1">
      <c r="A337" s="408" t="s">
        <v>254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254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254</v>
      </c>
      <c r="V337" s="406">
        <f>V206*B425</f>
        <v>5.5558926519607841</v>
      </c>
      <c r="W337" s="406">
        <f>W206*B425</f>
        <v>5.655425205882354</v>
      </c>
      <c r="X337" s="391"/>
      <c r="Y337" s="411" t="s">
        <v>254</v>
      </c>
      <c r="Z337" s="406">
        <f>Z206*B425</f>
        <v>5.612713848039216</v>
      </c>
      <c r="AA337" s="246"/>
    </row>
    <row r="338" spans="1:28" ht="13.5" thickBot="1">
      <c r="A338" s="408" t="s">
        <v>255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255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255</v>
      </c>
      <c r="V338" s="406">
        <f>V207*B426</f>
        <v>4.4158944705882357</v>
      </c>
      <c r="W338" s="406">
        <f>W207*B426</f>
        <v>4.2385865294117648</v>
      </c>
      <c r="X338" s="391"/>
      <c r="Y338" s="411" t="s">
        <v>255</v>
      </c>
      <c r="Z338" s="406">
        <f>Z207*B426</f>
        <v>4.3893974117647065</v>
      </c>
      <c r="AA338" s="246"/>
    </row>
    <row r="339" spans="1:28" ht="13.5" thickBot="1">
      <c r="A339" s="408" t="s">
        <v>101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101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101</v>
      </c>
      <c r="V339" s="406">
        <f>V208*B427</f>
        <v>3.7893187352941173</v>
      </c>
      <c r="W339" s="406">
        <f>W208*B427</f>
        <v>3.5650013676470591</v>
      </c>
      <c r="X339" s="391"/>
      <c r="Y339" s="411" t="s">
        <v>101</v>
      </c>
      <c r="Z339" s="406">
        <f>Z208*B427</f>
        <v>3.6707204852941175</v>
      </c>
      <c r="AA339" s="246"/>
    </row>
    <row r="340" spans="1:28" ht="13.5" thickBot="1">
      <c r="A340" s="416" t="s">
        <v>256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256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256</v>
      </c>
      <c r="V340" s="406">
        <f>V209*B428</f>
        <v>4.5290443058823531</v>
      </c>
      <c r="W340" s="406">
        <f>W209*B428</f>
        <v>4.5986992470588239</v>
      </c>
      <c r="X340" s="391"/>
      <c r="Y340" s="405" t="s">
        <v>256</v>
      </c>
      <c r="Z340" s="406">
        <f>Z209*B428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264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127</v>
      </c>
      <c r="N342" s="391"/>
      <c r="O342" s="392">
        <v>2010</v>
      </c>
      <c r="P342" s="393" t="s">
        <v>230</v>
      </c>
      <c r="Q342" s="393"/>
      <c r="R342" s="393"/>
      <c r="S342" s="393"/>
      <c r="T342" s="391"/>
      <c r="U342" s="392">
        <v>2010</v>
      </c>
      <c r="V342" s="393" t="s">
        <v>231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233</v>
      </c>
      <c r="C343" s="425" t="s">
        <v>234</v>
      </c>
      <c r="D343" s="425" t="s">
        <v>235</v>
      </c>
      <c r="E343" s="425" t="s">
        <v>236</v>
      </c>
      <c r="F343" s="425" t="s">
        <v>237</v>
      </c>
      <c r="G343" s="425" t="s">
        <v>238</v>
      </c>
      <c r="H343" s="425" t="s">
        <v>239</v>
      </c>
      <c r="I343" s="425" t="s">
        <v>240</v>
      </c>
      <c r="J343" s="425" t="s">
        <v>241</v>
      </c>
      <c r="K343" s="425" t="s">
        <v>242</v>
      </c>
      <c r="L343" s="425" t="s">
        <v>243</v>
      </c>
      <c r="M343" s="426" t="s">
        <v>244</v>
      </c>
      <c r="N343" s="391"/>
      <c r="O343" s="429"/>
      <c r="P343" s="425" t="s">
        <v>245</v>
      </c>
      <c r="Q343" s="425" t="s">
        <v>246</v>
      </c>
      <c r="R343" s="425" t="s">
        <v>247</v>
      </c>
      <c r="S343" s="426" t="s">
        <v>248</v>
      </c>
      <c r="T343" s="391"/>
      <c r="U343" s="429"/>
      <c r="V343" s="425" t="s">
        <v>249</v>
      </c>
      <c r="W343" s="426" t="s">
        <v>250</v>
      </c>
      <c r="X343" s="391"/>
      <c r="Y343" s="429"/>
      <c r="Z343" s="426" t="s">
        <v>251</v>
      </c>
      <c r="AA343" s="246"/>
      <c r="AB343" s="246"/>
    </row>
    <row r="344" spans="1:28" ht="13.5" thickBot="1">
      <c r="A344" s="430" t="s">
        <v>252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252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252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252</v>
      </c>
      <c r="Z344" s="409">
        <f>Z213*0.521</f>
        <v>4.6352287137254891</v>
      </c>
      <c r="AA344" s="246"/>
      <c r="AB344" s="246"/>
    </row>
    <row r="345" spans="1:28">
      <c r="A345" s="434" t="s">
        <v>253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253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253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253</v>
      </c>
      <c r="Z345" s="409">
        <f>Z214*0.55</f>
        <v>5.365264019607844</v>
      </c>
      <c r="AA345" s="246"/>
      <c r="AB345" s="246"/>
    </row>
    <row r="346" spans="1:28">
      <c r="A346" s="408" t="s">
        <v>254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254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254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254</v>
      </c>
      <c r="Z346" s="409">
        <f>Z215*0.52</f>
        <v>5.1141892941176472</v>
      </c>
      <c r="AA346" s="246"/>
      <c r="AB346" s="246"/>
    </row>
    <row r="347" spans="1:28">
      <c r="A347" s="408" t="s">
        <v>255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255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255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255</v>
      </c>
      <c r="Z347" s="409">
        <f>Z216*0.54</f>
        <v>4.4787562941176473</v>
      </c>
      <c r="AA347" s="246"/>
      <c r="AB347" s="246"/>
    </row>
    <row r="348" spans="1:28">
      <c r="A348" s="408" t="s">
        <v>101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101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101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101</v>
      </c>
      <c r="Z348" s="409">
        <f>Z217*0.478</f>
        <v>3.6516196098039213</v>
      </c>
      <c r="AA348" s="246"/>
    </row>
    <row r="349" spans="1:28" ht="13.5" thickBot="1">
      <c r="A349" s="416" t="s">
        <v>256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256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256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256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264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127</v>
      </c>
      <c r="N351" s="391"/>
      <c r="O351" s="392">
        <v>2011</v>
      </c>
      <c r="P351" s="393" t="s">
        <v>230</v>
      </c>
      <c r="Q351" s="393"/>
      <c r="R351" s="393"/>
      <c r="S351" s="393"/>
      <c r="T351" s="391"/>
      <c r="U351" s="392">
        <v>2011</v>
      </c>
      <c r="V351" s="393" t="s">
        <v>231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233</v>
      </c>
      <c r="C352" s="398" t="s">
        <v>234</v>
      </c>
      <c r="D352" s="398" t="s">
        <v>235</v>
      </c>
      <c r="E352" s="398" t="s">
        <v>236</v>
      </c>
      <c r="F352" s="398" t="s">
        <v>237</v>
      </c>
      <c r="G352" s="398" t="s">
        <v>238</v>
      </c>
      <c r="H352" s="398" t="s">
        <v>239</v>
      </c>
      <c r="I352" s="398" t="s">
        <v>240</v>
      </c>
      <c r="J352" s="398" t="s">
        <v>241</v>
      </c>
      <c r="K352" s="398" t="s">
        <v>242</v>
      </c>
      <c r="L352" s="398" t="s">
        <v>243</v>
      </c>
      <c r="M352" s="399" t="s">
        <v>244</v>
      </c>
      <c r="N352" s="391"/>
      <c r="O352" s="429"/>
      <c r="P352" s="425" t="s">
        <v>245</v>
      </c>
      <c r="Q352" s="425" t="s">
        <v>246</v>
      </c>
      <c r="R352" s="425" t="s">
        <v>247</v>
      </c>
      <c r="S352" s="426" t="s">
        <v>248</v>
      </c>
      <c r="T352" s="391"/>
      <c r="U352" s="397"/>
      <c r="V352" s="425" t="s">
        <v>249</v>
      </c>
      <c r="W352" s="426" t="s">
        <v>250</v>
      </c>
      <c r="X352" s="391"/>
      <c r="Y352" s="397"/>
      <c r="Z352" s="426" t="s">
        <v>251</v>
      </c>
    </row>
    <row r="353" spans="1:28" ht="13.5" thickBot="1">
      <c r="A353" s="427" t="s">
        <v>252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252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252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252</v>
      </c>
      <c r="Z353" s="406">
        <f>Z222*0.507</f>
        <v>5.6275309999999994</v>
      </c>
    </row>
    <row r="354" spans="1:28">
      <c r="A354" s="437" t="s">
        <v>253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253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253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253</v>
      </c>
      <c r="Z354" s="412">
        <f>Z223*0.539</f>
        <v>6.6026041529411774</v>
      </c>
    </row>
    <row r="355" spans="1:28">
      <c r="A355" s="408" t="s">
        <v>254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254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254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254</v>
      </c>
      <c r="Z355" s="409">
        <f>Z224*0.535</f>
        <v>6.8463504166666667</v>
      </c>
    </row>
    <row r="356" spans="1:28">
      <c r="A356" s="408" t="s">
        <v>255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255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255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255</v>
      </c>
      <c r="Z356" s="409">
        <f>Z225*0.54</f>
        <v>5.3822620588235308</v>
      </c>
    </row>
    <row r="357" spans="1:28">
      <c r="A357" s="408" t="s">
        <v>101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101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101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101</v>
      </c>
      <c r="Z357" s="409">
        <f>Z226*0.465</f>
        <v>4.44829075</v>
      </c>
    </row>
    <row r="358" spans="1:28" ht="13.5" thickBot="1">
      <c r="A358" s="416" t="s">
        <v>256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256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256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256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264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127</v>
      </c>
      <c r="N360" s="391"/>
      <c r="O360" s="392">
        <v>2012</v>
      </c>
      <c r="P360" s="393" t="s">
        <v>230</v>
      </c>
      <c r="Q360" s="393"/>
      <c r="R360" s="393"/>
      <c r="S360" s="393"/>
      <c r="T360" s="391"/>
      <c r="U360" s="392">
        <v>2012</v>
      </c>
      <c r="V360" s="393" t="s">
        <v>231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233</v>
      </c>
      <c r="C361" s="398" t="s">
        <v>234</v>
      </c>
      <c r="D361" s="398" t="s">
        <v>235</v>
      </c>
      <c r="E361" s="398" t="s">
        <v>236</v>
      </c>
      <c r="F361" s="398" t="s">
        <v>237</v>
      </c>
      <c r="G361" s="398" t="s">
        <v>238</v>
      </c>
      <c r="H361" s="398" t="s">
        <v>239</v>
      </c>
      <c r="I361" s="398" t="s">
        <v>240</v>
      </c>
      <c r="J361" s="398" t="s">
        <v>241</v>
      </c>
      <c r="K361" s="398" t="s">
        <v>242</v>
      </c>
      <c r="L361" s="398" t="s">
        <v>243</v>
      </c>
      <c r="M361" s="399" t="s">
        <v>244</v>
      </c>
      <c r="N361" s="391"/>
      <c r="O361" s="429"/>
      <c r="P361" s="425" t="s">
        <v>245</v>
      </c>
      <c r="Q361" s="425" t="s">
        <v>246</v>
      </c>
      <c r="R361" s="425" t="s">
        <v>247</v>
      </c>
      <c r="S361" s="426" t="s">
        <v>248</v>
      </c>
      <c r="T361" s="391"/>
      <c r="U361" s="397"/>
      <c r="V361" s="425" t="s">
        <v>249</v>
      </c>
      <c r="W361" s="426" t="s">
        <v>250</v>
      </c>
      <c r="X361" s="391"/>
      <c r="Y361" s="397"/>
      <c r="Z361" s="426" t="s">
        <v>251</v>
      </c>
    </row>
    <row r="362" spans="1:28" ht="13.5" thickBot="1">
      <c r="A362" s="427" t="s">
        <v>252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252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252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252</v>
      </c>
      <c r="Z362" s="406">
        <f>Z231*0.507</f>
        <v>6.3897905882352948</v>
      </c>
    </row>
    <row r="363" spans="1:28">
      <c r="A363" s="437" t="s">
        <v>253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253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253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253</v>
      </c>
      <c r="Z363" s="412">
        <f>Z232*0.539</f>
        <v>7.2680894862745111</v>
      </c>
    </row>
    <row r="364" spans="1:28">
      <c r="A364" s="408" t="s">
        <v>254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254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254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254</v>
      </c>
      <c r="Z364" s="409">
        <f>Z233*0.535</f>
        <v>7.2061048725490204</v>
      </c>
    </row>
    <row r="365" spans="1:28">
      <c r="A365" s="408" t="s">
        <v>255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255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255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255</v>
      </c>
      <c r="Z365" s="409">
        <f>Z234*0.54</f>
        <v>6.4491358235294118</v>
      </c>
    </row>
    <row r="366" spans="1:28">
      <c r="A366" s="408" t="s">
        <v>101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101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101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101</v>
      </c>
      <c r="Z366" s="409">
        <f>Z235*0.465</f>
        <v>5.2417681176470596</v>
      </c>
    </row>
    <row r="367" spans="1:28" ht="13.5" thickBot="1">
      <c r="A367" s="416" t="s">
        <v>256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256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256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256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264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127</v>
      </c>
      <c r="N369" s="391"/>
      <c r="O369" s="392">
        <v>2013</v>
      </c>
      <c r="P369" s="393" t="s">
        <v>230</v>
      </c>
      <c r="Q369" s="393"/>
      <c r="R369" s="393"/>
      <c r="S369" s="393"/>
      <c r="T369" s="391"/>
      <c r="U369" s="392">
        <v>2013</v>
      </c>
      <c r="V369" s="393" t="s">
        <v>231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233</v>
      </c>
      <c r="C370" s="398" t="s">
        <v>234</v>
      </c>
      <c r="D370" s="398" t="s">
        <v>235</v>
      </c>
      <c r="E370" s="398" t="s">
        <v>236</v>
      </c>
      <c r="F370" s="398" t="s">
        <v>237</v>
      </c>
      <c r="G370" s="398" t="s">
        <v>238</v>
      </c>
      <c r="H370" s="398" t="s">
        <v>239</v>
      </c>
      <c r="I370" s="398" t="s">
        <v>240</v>
      </c>
      <c r="J370" s="398" t="s">
        <v>241</v>
      </c>
      <c r="K370" s="398" t="s">
        <v>242</v>
      </c>
      <c r="L370" s="398" t="s">
        <v>243</v>
      </c>
      <c r="M370" s="399" t="s">
        <v>244</v>
      </c>
      <c r="N370" s="391"/>
      <c r="O370" s="429"/>
      <c r="P370" s="425" t="s">
        <v>245</v>
      </c>
      <c r="Q370" s="425" t="s">
        <v>246</v>
      </c>
      <c r="R370" s="425" t="s">
        <v>247</v>
      </c>
      <c r="S370" s="426" t="s">
        <v>248</v>
      </c>
      <c r="T370" s="391"/>
      <c r="U370" s="397"/>
      <c r="V370" s="425" t="s">
        <v>249</v>
      </c>
      <c r="W370" s="426" t="s">
        <v>250</v>
      </c>
      <c r="X370" s="391"/>
      <c r="Y370" s="397"/>
      <c r="Z370" s="426" t="s">
        <v>251</v>
      </c>
      <c r="AB370" s="246"/>
      <c r="AC370" s="246"/>
    </row>
    <row r="371" spans="1:29" ht="13.5" thickBot="1">
      <c r="A371" s="427" t="s">
        <v>252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252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252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252</v>
      </c>
      <c r="Z371" s="406">
        <f>Z240*0.507</f>
        <v>6.059937382352941</v>
      </c>
      <c r="AB371" s="246"/>
      <c r="AC371" s="246"/>
    </row>
    <row r="372" spans="1:29">
      <c r="A372" s="437" t="s">
        <v>253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253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253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253</v>
      </c>
      <c r="Z372" s="412">
        <f>Z241*0.539</f>
        <v>6.8073887480392159</v>
      </c>
      <c r="AB372" s="246"/>
      <c r="AC372" s="246"/>
    </row>
    <row r="373" spans="1:29">
      <c r="A373" s="408" t="s">
        <v>254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254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254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254</v>
      </c>
      <c r="Z373" s="409">
        <f>Z242*0.535</f>
        <v>6.6895875490196079</v>
      </c>
      <c r="AB373" s="246"/>
      <c r="AC373" s="246"/>
    </row>
    <row r="374" spans="1:29">
      <c r="A374" s="408" t="s">
        <v>255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255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255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255</v>
      </c>
      <c r="Z374" s="409">
        <f>Z243*0.54</f>
        <v>6.4282161176470591</v>
      </c>
      <c r="AB374" s="246"/>
      <c r="AC374" s="246"/>
    </row>
    <row r="375" spans="1:29">
      <c r="A375" s="408" t="s">
        <v>101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101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101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101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256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256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256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256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264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127</v>
      </c>
      <c r="N378" s="391"/>
      <c r="O378" s="392">
        <v>2014</v>
      </c>
      <c r="P378" s="393" t="s">
        <v>230</v>
      </c>
      <c r="Q378" s="393"/>
      <c r="R378" s="393"/>
      <c r="S378" s="393"/>
      <c r="T378" s="391"/>
      <c r="U378" s="392">
        <v>2014</v>
      </c>
      <c r="V378" s="393" t="s">
        <v>231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233</v>
      </c>
      <c r="C379" s="425" t="s">
        <v>234</v>
      </c>
      <c r="D379" s="425" t="s">
        <v>235</v>
      </c>
      <c r="E379" s="425" t="s">
        <v>236</v>
      </c>
      <c r="F379" s="425" t="s">
        <v>237</v>
      </c>
      <c r="G379" s="425" t="s">
        <v>238</v>
      </c>
      <c r="H379" s="425" t="s">
        <v>239</v>
      </c>
      <c r="I379" s="425" t="s">
        <v>240</v>
      </c>
      <c r="J379" s="425" t="s">
        <v>241</v>
      </c>
      <c r="K379" s="425" t="s">
        <v>242</v>
      </c>
      <c r="L379" s="425" t="s">
        <v>243</v>
      </c>
      <c r="M379" s="426" t="s">
        <v>244</v>
      </c>
      <c r="N379" s="391"/>
      <c r="O379" s="429"/>
      <c r="P379" s="425" t="s">
        <v>245</v>
      </c>
      <c r="Q379" s="425" t="s">
        <v>246</v>
      </c>
      <c r="R379" s="425" t="s">
        <v>247</v>
      </c>
      <c r="S379" s="426" t="s">
        <v>248</v>
      </c>
      <c r="T379" s="391"/>
      <c r="U379" s="429"/>
      <c r="V379" s="425" t="s">
        <v>249</v>
      </c>
      <c r="W379" s="426" t="s">
        <v>250</v>
      </c>
      <c r="X379" s="391"/>
      <c r="Y379" s="397"/>
      <c r="Z379" s="426" t="s">
        <v>251</v>
      </c>
    </row>
    <row r="380" spans="1:29" ht="13.5" thickBot="1">
      <c r="A380" s="430" t="s">
        <v>252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252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252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252</v>
      </c>
      <c r="Z380" s="406">
        <f>Z249*0.507</f>
        <v>5.7789897941176473</v>
      </c>
    </row>
    <row r="381" spans="1:29">
      <c r="A381" s="447" t="s">
        <v>257</v>
      </c>
      <c r="B381" s="448" t="s">
        <v>258</v>
      </c>
      <c r="C381" s="449" t="s">
        <v>258</v>
      </c>
      <c r="D381" s="449" t="s">
        <v>258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257</v>
      </c>
      <c r="P381" s="412" t="s">
        <v>258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257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257</v>
      </c>
      <c r="Z381" s="413">
        <f>Z250*0.539</f>
        <v>6.4120887901960781</v>
      </c>
    </row>
    <row r="382" spans="1:29">
      <c r="A382" s="450" t="s">
        <v>253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253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253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253</v>
      </c>
      <c r="Z382" s="412">
        <f>Z251*0.539</f>
        <v>6.600039675490196</v>
      </c>
    </row>
    <row r="383" spans="1:29">
      <c r="A383" s="450" t="s">
        <v>254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254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254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254</v>
      </c>
      <c r="Z383" s="409">
        <f>Z252*0.535</f>
        <v>6.5164788578431381</v>
      </c>
    </row>
    <row r="384" spans="1:29">
      <c r="A384" s="450" t="s">
        <v>255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255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255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255</v>
      </c>
      <c r="Z384" s="409">
        <f>Z253*0.54</f>
        <v>6.4577027647058829</v>
      </c>
    </row>
    <row r="385" spans="1:26">
      <c r="A385" s="450" t="s">
        <v>101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101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101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101</v>
      </c>
      <c r="Z385" s="409">
        <f>Z254*0.465</f>
        <v>4.5076543823529409</v>
      </c>
    </row>
    <row r="386" spans="1:26" ht="13.5" thickBot="1">
      <c r="A386" s="451" t="s">
        <v>256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256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256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256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264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127</v>
      </c>
      <c r="N388" s="391"/>
      <c r="O388" s="392">
        <v>2015</v>
      </c>
      <c r="P388" s="393" t="s">
        <v>230</v>
      </c>
      <c r="Q388" s="393"/>
      <c r="R388" s="393"/>
      <c r="S388" s="393"/>
      <c r="T388" s="391"/>
      <c r="U388" s="392">
        <v>2015</v>
      </c>
      <c r="V388" s="393" t="s">
        <v>231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233</v>
      </c>
      <c r="C389" s="425" t="s">
        <v>234</v>
      </c>
      <c r="D389" s="425" t="s">
        <v>235</v>
      </c>
      <c r="E389" s="425" t="s">
        <v>236</v>
      </c>
      <c r="F389" s="425" t="s">
        <v>237</v>
      </c>
      <c r="G389" s="425" t="s">
        <v>238</v>
      </c>
      <c r="H389" s="425" t="s">
        <v>239</v>
      </c>
      <c r="I389" s="425" t="s">
        <v>240</v>
      </c>
      <c r="J389" s="425" t="s">
        <v>241</v>
      </c>
      <c r="K389" s="425" t="s">
        <v>242</v>
      </c>
      <c r="L389" s="425" t="s">
        <v>243</v>
      </c>
      <c r="M389" s="426" t="s">
        <v>244</v>
      </c>
      <c r="N389" s="391"/>
      <c r="O389" s="429"/>
      <c r="P389" s="425" t="s">
        <v>245</v>
      </c>
      <c r="Q389" s="425" t="s">
        <v>246</v>
      </c>
      <c r="R389" s="425" t="s">
        <v>247</v>
      </c>
      <c r="S389" s="426" t="s">
        <v>248</v>
      </c>
      <c r="T389" s="391"/>
      <c r="U389" s="429"/>
      <c r="V389" s="425" t="s">
        <v>249</v>
      </c>
      <c r="W389" s="426" t="s">
        <v>250</v>
      </c>
      <c r="X389" s="391"/>
      <c r="Y389" s="397"/>
      <c r="Z389" s="426" t="s">
        <v>251</v>
      </c>
    </row>
    <row r="390" spans="1:26" ht="13.5" thickBot="1">
      <c r="A390" s="430" t="s">
        <v>252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252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252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252</v>
      </c>
      <c r="Z390" s="406">
        <f>Z259*0.507</f>
        <v>6.207381390600001</v>
      </c>
    </row>
    <row r="391" spans="1:26">
      <c r="A391" s="447" t="s">
        <v>257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257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257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257</v>
      </c>
      <c r="Z391" s="412">
        <f>Z260*0.539</f>
        <v>6.9500218788000003</v>
      </c>
    </row>
    <row r="392" spans="1:26">
      <c r="A392" s="450" t="s">
        <v>253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253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253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253</v>
      </c>
      <c r="Z392" s="409">
        <f>Z261*0.539</f>
        <v>7.1835299382000004</v>
      </c>
    </row>
    <row r="393" spans="1:26">
      <c r="A393" s="450" t="s">
        <v>254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254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254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254</v>
      </c>
      <c r="Z393" s="409">
        <f>Z262*0.535</f>
        <v>7.0773906660000003</v>
      </c>
    </row>
    <row r="394" spans="1:26">
      <c r="A394" s="450" t="s">
        <v>255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255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255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255</v>
      </c>
      <c r="Z394" s="409">
        <f>Z263*0.54</f>
        <v>6.3135505080000005</v>
      </c>
    </row>
    <row r="395" spans="1:26">
      <c r="A395" s="450" t="s">
        <v>101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101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101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101</v>
      </c>
      <c r="Z395" s="409">
        <f>Z264*0.465</f>
        <v>4.799991888000001</v>
      </c>
    </row>
    <row r="396" spans="1:26" ht="13.5" thickBot="1">
      <c r="A396" s="451" t="s">
        <v>256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256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256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256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264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127</v>
      </c>
      <c r="N398" s="391"/>
      <c r="O398" s="392">
        <v>2016</v>
      </c>
      <c r="P398" s="393" t="s">
        <v>230</v>
      </c>
      <c r="Q398" s="393"/>
      <c r="R398" s="393"/>
      <c r="S398" s="393"/>
      <c r="T398" s="391"/>
      <c r="U398" s="392">
        <v>2016</v>
      </c>
      <c r="V398" s="393" t="s">
        <v>231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233</v>
      </c>
      <c r="C399" s="425" t="s">
        <v>234</v>
      </c>
      <c r="D399" s="425" t="s">
        <v>235</v>
      </c>
      <c r="E399" s="425" t="s">
        <v>236</v>
      </c>
      <c r="F399" s="425" t="s">
        <v>237</v>
      </c>
      <c r="G399" s="425" t="s">
        <v>238</v>
      </c>
      <c r="H399" s="425" t="s">
        <v>239</v>
      </c>
      <c r="I399" s="425" t="s">
        <v>240</v>
      </c>
      <c r="J399" s="425" t="s">
        <v>241</v>
      </c>
      <c r="K399" s="425" t="s">
        <v>242</v>
      </c>
      <c r="L399" s="425" t="s">
        <v>243</v>
      </c>
      <c r="M399" s="426" t="s">
        <v>244</v>
      </c>
      <c r="N399" s="391"/>
      <c r="O399" s="429"/>
      <c r="P399" s="425" t="s">
        <v>245</v>
      </c>
      <c r="Q399" s="425" t="s">
        <v>246</v>
      </c>
      <c r="R399" s="425" t="s">
        <v>247</v>
      </c>
      <c r="S399" s="426" t="s">
        <v>248</v>
      </c>
      <c r="T399" s="391"/>
      <c r="U399" s="429"/>
      <c r="V399" s="425" t="s">
        <v>249</v>
      </c>
      <c r="W399" s="426" t="s">
        <v>250</v>
      </c>
      <c r="X399" s="391"/>
      <c r="Y399" s="397"/>
      <c r="Z399" s="426" t="s">
        <v>251</v>
      </c>
    </row>
    <row r="400" spans="1:26" ht="13.5" thickBot="1">
      <c r="A400" s="430" t="s">
        <v>252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252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252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252</v>
      </c>
      <c r="Z400" s="406">
        <f>Z269*0.507</f>
        <v>6.0680676110876881</v>
      </c>
    </row>
    <row r="401" spans="1:26">
      <c r="A401" s="447" t="s">
        <v>257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257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257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257</v>
      </c>
      <c r="Z401" s="412">
        <f>Z270*0.539</f>
        <v>7.0137515860932487</v>
      </c>
    </row>
    <row r="402" spans="1:26">
      <c r="A402" s="450" t="s">
        <v>253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253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253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253</v>
      </c>
      <c r="Z402" s="409">
        <f>Z271*0.539</f>
        <v>7.0321400268869185</v>
      </c>
    </row>
    <row r="403" spans="1:26">
      <c r="A403" s="450" t="s">
        <v>254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254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254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254</v>
      </c>
      <c r="Z403" s="409">
        <f>Z272*0.535</f>
        <v>6.9991687354567924</v>
      </c>
    </row>
    <row r="404" spans="1:26">
      <c r="A404" s="450" t="s">
        <v>255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255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255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255</v>
      </c>
      <c r="Z404" s="409">
        <f>Z273*0.54</f>
        <v>5.7902351658686744</v>
      </c>
    </row>
    <row r="405" spans="1:26">
      <c r="A405" s="450" t="s">
        <v>101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101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101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101</v>
      </c>
      <c r="Z405" s="409">
        <f>Z274*0.465</f>
        <v>4.6183478356723455</v>
      </c>
    </row>
    <row r="406" spans="1:26" ht="13.5" thickBot="1">
      <c r="A406" s="451" t="s">
        <v>256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256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256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256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264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127</v>
      </c>
      <c r="N408" s="391"/>
      <c r="O408" s="392">
        <v>2017</v>
      </c>
      <c r="P408" s="393" t="s">
        <v>230</v>
      </c>
      <c r="Q408" s="393"/>
      <c r="R408" s="393"/>
      <c r="S408" s="393"/>
      <c r="T408" s="391"/>
      <c r="U408" s="392">
        <v>2017</v>
      </c>
      <c r="V408" s="393" t="s">
        <v>231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233</v>
      </c>
      <c r="C409" s="425" t="s">
        <v>234</v>
      </c>
      <c r="D409" s="425" t="s">
        <v>235</v>
      </c>
      <c r="E409" s="425" t="s">
        <v>236</v>
      </c>
      <c r="F409" s="425" t="s">
        <v>237</v>
      </c>
      <c r="G409" s="425" t="s">
        <v>238</v>
      </c>
      <c r="H409" s="425" t="s">
        <v>239</v>
      </c>
      <c r="I409" s="425" t="s">
        <v>240</v>
      </c>
      <c r="J409" s="425" t="s">
        <v>241</v>
      </c>
      <c r="K409" s="425" t="s">
        <v>242</v>
      </c>
      <c r="L409" s="425" t="s">
        <v>243</v>
      </c>
      <c r="M409" s="426" t="s">
        <v>244</v>
      </c>
      <c r="N409" s="391"/>
      <c r="O409" s="429"/>
      <c r="P409" s="425" t="s">
        <v>245</v>
      </c>
      <c r="Q409" s="425" t="s">
        <v>246</v>
      </c>
      <c r="R409" s="425" t="s">
        <v>247</v>
      </c>
      <c r="S409" s="426" t="s">
        <v>248</v>
      </c>
      <c r="T409" s="391"/>
      <c r="U409" s="429"/>
      <c r="V409" s="425" t="s">
        <v>249</v>
      </c>
      <c r="W409" s="426" t="s">
        <v>250</v>
      </c>
      <c r="X409" s="391"/>
      <c r="Y409" s="397"/>
      <c r="Z409" s="426" t="s">
        <v>251</v>
      </c>
    </row>
    <row r="410" spans="1:26" ht="13.5" thickBot="1">
      <c r="A410" s="430" t="s">
        <v>252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0</v>
      </c>
      <c r="K410" s="454">
        <f t="shared" si="206"/>
        <v>0</v>
      </c>
      <c r="L410" s="454">
        <f t="shared" si="206"/>
        <v>0</v>
      </c>
      <c r="M410" s="456">
        <f t="shared" si="206"/>
        <v>0</v>
      </c>
      <c r="N410" s="391"/>
      <c r="O410" s="433" t="s">
        <v>252</v>
      </c>
      <c r="P410" s="406">
        <f>P279*0.507</f>
        <v>6.3219899582297092</v>
      </c>
      <c r="Q410" s="406">
        <f>Q279*0.507</f>
        <v>6.28609342282674</v>
      </c>
      <c r="R410" s="406">
        <f>R279*0.507</f>
        <v>0</v>
      </c>
      <c r="S410" s="406">
        <f>S279*0.507</f>
        <v>0</v>
      </c>
      <c r="T410" s="391"/>
      <c r="U410" s="433" t="s">
        <v>252</v>
      </c>
      <c r="V410" s="406">
        <f>V279*0.507</f>
        <v>6.3040903493040465</v>
      </c>
      <c r="W410" s="406">
        <f>W279*0.507</f>
        <v>0</v>
      </c>
      <c r="X410" s="391"/>
      <c r="Y410" s="433" t="s">
        <v>252</v>
      </c>
      <c r="Z410" s="406">
        <f>Z279*0.507</f>
        <v>0</v>
      </c>
    </row>
    <row r="411" spans="1:26">
      <c r="A411" s="447" t="s">
        <v>257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0</v>
      </c>
      <c r="K411" s="458">
        <f t="shared" si="207"/>
        <v>0</v>
      </c>
      <c r="L411" s="458">
        <f t="shared" si="207"/>
        <v>0</v>
      </c>
      <c r="M411" s="458">
        <f t="shared" si="207"/>
        <v>0</v>
      </c>
      <c r="N411" s="391"/>
      <c r="O411" s="437" t="s">
        <v>257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0</v>
      </c>
      <c r="S411" s="412">
        <f t="shared" si="208"/>
        <v>0</v>
      </c>
      <c r="T411" s="391"/>
      <c r="U411" s="437" t="s">
        <v>257</v>
      </c>
      <c r="V411" s="412">
        <f>V280*0.539</f>
        <v>6.7081490443894181</v>
      </c>
      <c r="W411" s="412">
        <f>W280*0.539</f>
        <v>0</v>
      </c>
      <c r="X411" s="391"/>
      <c r="Y411" s="434" t="s">
        <v>257</v>
      </c>
      <c r="Z411" s="412">
        <f>Z280*0.539</f>
        <v>0</v>
      </c>
    </row>
    <row r="412" spans="1:26">
      <c r="A412" s="450" t="s">
        <v>253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0</v>
      </c>
      <c r="K412" s="449">
        <f t="shared" si="209"/>
        <v>0</v>
      </c>
      <c r="L412" s="449">
        <f t="shared" si="209"/>
        <v>0</v>
      </c>
      <c r="M412" s="449">
        <f t="shared" si="209"/>
        <v>0</v>
      </c>
      <c r="N412" s="391"/>
      <c r="O412" s="408" t="s">
        <v>253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0</v>
      </c>
      <c r="S412" s="409">
        <f t="shared" si="210"/>
        <v>0</v>
      </c>
      <c r="T412" s="391"/>
      <c r="U412" s="408" t="s">
        <v>253</v>
      </c>
      <c r="V412" s="409">
        <f>V281*0.539</f>
        <v>7.1225263436376798</v>
      </c>
      <c r="W412" s="409">
        <f>W281*0.539</f>
        <v>0</v>
      </c>
      <c r="X412" s="391"/>
      <c r="Y412" s="408" t="s">
        <v>253</v>
      </c>
      <c r="Z412" s="409">
        <f>Z281*0.539</f>
        <v>0</v>
      </c>
    </row>
    <row r="413" spans="1:26">
      <c r="A413" s="450" t="s">
        <v>254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0</v>
      </c>
      <c r="K413" s="449">
        <f t="shared" si="211"/>
        <v>0</v>
      </c>
      <c r="L413" s="449">
        <f t="shared" si="211"/>
        <v>0</v>
      </c>
      <c r="M413" s="449">
        <f t="shared" si="211"/>
        <v>0</v>
      </c>
      <c r="N413" s="391"/>
      <c r="O413" s="408" t="s">
        <v>254</v>
      </c>
      <c r="P413" s="409">
        <f>P282*0.535</f>
        <v>7.1095792266788047</v>
      </c>
      <c r="Q413" s="409">
        <f>Q282*0.535</f>
        <v>6.9320871667542932</v>
      </c>
      <c r="R413" s="409">
        <f>R282*0.535</f>
        <v>0</v>
      </c>
      <c r="S413" s="409">
        <f>S282*0.535</f>
        <v>0</v>
      </c>
      <c r="T413" s="391"/>
      <c r="U413" s="408" t="s">
        <v>254</v>
      </c>
      <c r="V413" s="409">
        <f>V282*0.535</f>
        <v>7.0160454819270743</v>
      </c>
      <c r="W413" s="409">
        <f>W282*0.535</f>
        <v>0</v>
      </c>
      <c r="X413" s="391"/>
      <c r="Y413" s="408" t="s">
        <v>254</v>
      </c>
      <c r="Z413" s="409">
        <f>Z282*0.535</f>
        <v>0</v>
      </c>
    </row>
    <row r="414" spans="1:26">
      <c r="A414" s="450" t="s">
        <v>255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255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255</v>
      </c>
      <c r="V414" s="409">
        <f>V283*0.54</f>
        <v>7.1238637642167042</v>
      </c>
      <c r="W414" s="409">
        <f>W283*0.54</f>
        <v>0</v>
      </c>
      <c r="X414" s="391"/>
      <c r="Y414" s="408" t="s">
        <v>255</v>
      </c>
      <c r="Z414" s="409">
        <f>Z283*0.54</f>
        <v>0</v>
      </c>
    </row>
    <row r="415" spans="1:26">
      <c r="A415" s="450" t="s">
        <v>101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0</v>
      </c>
      <c r="K415" s="449">
        <f t="shared" si="213"/>
        <v>0</v>
      </c>
      <c r="L415" s="449">
        <f t="shared" si="213"/>
        <v>0</v>
      </c>
      <c r="M415" s="449">
        <f t="shared" si="213"/>
        <v>0</v>
      </c>
      <c r="N415" s="391"/>
      <c r="O415" s="408" t="s">
        <v>101</v>
      </c>
      <c r="P415" s="409">
        <f>P284*0.465</f>
        <v>4.8813032931044402</v>
      </c>
      <c r="Q415" s="409">
        <f>Q284*0.465</f>
        <v>5.0403241710974589</v>
      </c>
      <c r="R415" s="409">
        <f>R284*0.465</f>
        <v>0</v>
      </c>
      <c r="S415" s="409">
        <f>S284*0.465</f>
        <v>0</v>
      </c>
      <c r="T415" s="391"/>
      <c r="U415" s="408" t="s">
        <v>101</v>
      </c>
      <c r="V415" s="409">
        <f>V284*0.465</f>
        <v>4.9600781182263711</v>
      </c>
      <c r="W415" s="409">
        <f>W284*0.465</f>
        <v>0</v>
      </c>
      <c r="X415" s="391"/>
      <c r="Y415" s="408" t="s">
        <v>101</v>
      </c>
      <c r="Z415" s="409">
        <f>Z284*0.465</f>
        <v>0</v>
      </c>
    </row>
    <row r="416" spans="1:26" ht="13.5" thickBot="1">
      <c r="A416" s="451" t="s">
        <v>256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0</v>
      </c>
      <c r="K416" s="461">
        <f t="shared" si="214"/>
        <v>0</v>
      </c>
      <c r="L416" s="461">
        <f t="shared" si="214"/>
        <v>0</v>
      </c>
      <c r="M416" s="461">
        <f t="shared" si="214"/>
        <v>0</v>
      </c>
      <c r="N416" s="391"/>
      <c r="O416" s="416" t="s">
        <v>256</v>
      </c>
      <c r="P416" s="417">
        <f>P285*0.516</f>
        <v>6.5110891058542055</v>
      </c>
      <c r="Q416" s="417">
        <f>Q285*0.516</f>
        <v>6.4969116852293762</v>
      </c>
      <c r="R416" s="417">
        <f>R285*0.516</f>
        <v>0</v>
      </c>
      <c r="S416" s="417">
        <f>S285*0.516</f>
        <v>0</v>
      </c>
      <c r="T416" s="391"/>
      <c r="U416" s="416" t="s">
        <v>256</v>
      </c>
      <c r="V416" s="417">
        <f>V285*0.516</f>
        <v>6.5039350325899727</v>
      </c>
      <c r="W416" s="417">
        <f>W285*0.516</f>
        <v>0</v>
      </c>
      <c r="X416" s="391"/>
      <c r="Y416" s="416" t="s">
        <v>256</v>
      </c>
      <c r="Z416" s="417">
        <f>Z285*0.516</f>
        <v>0</v>
      </c>
    </row>
    <row r="421" spans="1:2" ht="13.5" thickBot="1">
      <c r="A421" s="463" t="s">
        <v>265</v>
      </c>
      <c r="B421" s="464"/>
    </row>
    <row r="422" spans="1:2" ht="14.25" thickBot="1">
      <c r="A422" s="465" t="s">
        <v>252</v>
      </c>
      <c r="B422" s="466">
        <v>0.50700000000000001</v>
      </c>
    </row>
    <row r="423" spans="1:2">
      <c r="A423" s="467" t="s">
        <v>266</v>
      </c>
      <c r="B423" s="468">
        <v>0.53900000000000003</v>
      </c>
    </row>
    <row r="424" spans="1:2">
      <c r="A424" s="469" t="s">
        <v>253</v>
      </c>
      <c r="B424" s="468">
        <v>0.53900000000000003</v>
      </c>
    </row>
    <row r="425" spans="1:2">
      <c r="A425" s="470" t="s">
        <v>254</v>
      </c>
      <c r="B425" s="471">
        <v>0.53500000000000003</v>
      </c>
    </row>
    <row r="426" spans="1:2">
      <c r="A426" s="470" t="s">
        <v>255</v>
      </c>
      <c r="B426" s="471">
        <v>0.54</v>
      </c>
    </row>
    <row r="427" spans="1:2">
      <c r="A427" s="470" t="s">
        <v>101</v>
      </c>
      <c r="B427" s="471">
        <v>0.46500000000000002</v>
      </c>
    </row>
    <row r="428" spans="1:2" ht="13.5" thickBot="1">
      <c r="A428" s="472" t="s">
        <v>256</v>
      </c>
      <c r="B428" s="473">
        <v>0.51600000000000001</v>
      </c>
    </row>
    <row r="430" spans="1:2" ht="13.5" thickBot="1">
      <c r="A430" s="463" t="s">
        <v>267</v>
      </c>
    </row>
    <row r="431" spans="1:2" ht="14.25" thickBot="1">
      <c r="A431" s="465" t="s">
        <v>252</v>
      </c>
      <c r="B431" s="466">
        <v>0.52100000000000002</v>
      </c>
    </row>
    <row r="432" spans="1:2">
      <c r="A432" s="469" t="s">
        <v>253</v>
      </c>
      <c r="B432" s="468">
        <v>0.55000000000000004</v>
      </c>
    </row>
    <row r="433" spans="1:15">
      <c r="A433" s="470" t="s">
        <v>254</v>
      </c>
      <c r="B433" s="471">
        <v>0.52</v>
      </c>
    </row>
    <row r="434" spans="1:15">
      <c r="A434" s="470" t="s">
        <v>255</v>
      </c>
      <c r="B434" s="471">
        <v>0.54</v>
      </c>
    </row>
    <row r="435" spans="1:15">
      <c r="A435" s="470" t="s">
        <v>101</v>
      </c>
      <c r="B435" s="471">
        <v>0.47799999999999998</v>
      </c>
    </row>
    <row r="436" spans="1:15" ht="13.5" thickBot="1">
      <c r="A436" s="472" t="s">
        <v>256</v>
      </c>
      <c r="B436" s="473">
        <v>0.53</v>
      </c>
    </row>
    <row r="443" spans="1:15" ht="15.75">
      <c r="A443" s="440"/>
      <c r="B443" s="240"/>
      <c r="C443" s="240"/>
      <c r="D443" s="240"/>
      <c r="E443" s="240"/>
      <c r="F443" s="240"/>
      <c r="G443" s="240"/>
      <c r="H443" s="240"/>
      <c r="I443" s="240"/>
      <c r="J443" s="240"/>
      <c r="K443" s="240"/>
      <c r="L443" s="474"/>
      <c r="M443" s="240"/>
      <c r="N443" s="240"/>
      <c r="O443" s="240"/>
    </row>
    <row r="444" spans="1:15">
      <c r="A444" s="445"/>
      <c r="B444" s="226"/>
      <c r="C444" s="226"/>
      <c r="D444" s="226"/>
      <c r="E444" s="226"/>
      <c r="F444" s="226"/>
      <c r="G444" s="226"/>
      <c r="H444" s="226"/>
      <c r="I444" s="226"/>
      <c r="J444" s="226"/>
      <c r="K444" s="226"/>
      <c r="L444" s="226"/>
      <c r="M444" s="226"/>
      <c r="N444" s="240"/>
      <c r="O444" s="240"/>
    </row>
    <row r="445" spans="1:15">
      <c r="A445" s="445"/>
      <c r="B445" s="475"/>
      <c r="C445" s="476"/>
      <c r="D445" s="475"/>
      <c r="E445" s="475"/>
      <c r="F445" s="475"/>
      <c r="G445" s="475"/>
      <c r="H445" s="475"/>
      <c r="I445" s="475"/>
      <c r="J445" s="477"/>
      <c r="K445" s="475"/>
      <c r="L445" s="475"/>
      <c r="M445" s="475"/>
      <c r="N445" s="240"/>
      <c r="O445" s="240"/>
    </row>
    <row r="446" spans="1:15">
      <c r="A446" s="266"/>
      <c r="B446" s="216"/>
      <c r="C446" s="252"/>
      <c r="D446" s="215"/>
      <c r="E446" s="216"/>
      <c r="F446" s="216"/>
      <c r="G446" s="216"/>
      <c r="H446" s="216"/>
      <c r="I446" s="216"/>
      <c r="J446" s="478"/>
      <c r="K446" s="216"/>
      <c r="L446" s="216"/>
      <c r="M446" s="475"/>
      <c r="N446" s="240"/>
      <c r="O446" s="240"/>
    </row>
    <row r="447" spans="1:15">
      <c r="A447" s="266"/>
      <c r="B447" s="216"/>
      <c r="C447" s="252"/>
      <c r="D447" s="216"/>
      <c r="E447" s="216"/>
      <c r="F447" s="266"/>
      <c r="G447" s="216"/>
      <c r="H447" s="216"/>
      <c r="I447" s="216"/>
      <c r="J447" s="216"/>
      <c r="K447" s="216"/>
      <c r="L447" s="216"/>
      <c r="M447" s="216"/>
      <c r="N447" s="240"/>
      <c r="O447" s="240"/>
    </row>
    <row r="448" spans="1:15">
      <c r="A448" s="266"/>
      <c r="B448" s="216"/>
      <c r="C448" s="252"/>
      <c r="D448" s="216"/>
      <c r="E448" s="216"/>
      <c r="F448" s="266"/>
      <c r="G448" s="216"/>
      <c r="H448" s="216"/>
      <c r="I448" s="216"/>
      <c r="J448" s="216"/>
      <c r="K448" s="216"/>
      <c r="L448" s="216"/>
      <c r="M448" s="216"/>
      <c r="N448" s="240"/>
      <c r="O448" s="240"/>
    </row>
    <row r="449" spans="1:15">
      <c r="A449" s="266"/>
      <c r="B449" s="216"/>
      <c r="C449" s="252"/>
      <c r="D449" s="216"/>
      <c r="E449" s="216"/>
      <c r="F449" s="266"/>
      <c r="G449" s="216"/>
      <c r="H449" s="216"/>
      <c r="I449" s="216"/>
      <c r="J449" s="216"/>
      <c r="K449" s="216"/>
      <c r="L449" s="216"/>
      <c r="M449" s="216"/>
      <c r="N449" s="240"/>
      <c r="O449" s="240"/>
    </row>
    <row r="450" spans="1:15">
      <c r="A450" s="266"/>
      <c r="B450" s="216"/>
      <c r="C450" s="252"/>
      <c r="D450" s="216"/>
      <c r="E450" s="216"/>
      <c r="F450" s="266"/>
      <c r="G450" s="216"/>
      <c r="H450" s="216"/>
      <c r="I450" s="216"/>
      <c r="J450" s="216"/>
      <c r="K450" s="216"/>
      <c r="L450" s="216"/>
      <c r="M450" s="216"/>
      <c r="N450" s="240"/>
      <c r="O450" s="240"/>
    </row>
    <row r="451" spans="1:15">
      <c r="A451" s="266"/>
      <c r="B451" s="216"/>
      <c r="C451" s="252"/>
      <c r="D451" s="216"/>
      <c r="E451" s="216"/>
      <c r="F451" s="266"/>
      <c r="G451" s="216"/>
      <c r="H451" s="216"/>
      <c r="I451" s="216"/>
      <c r="J451" s="216"/>
      <c r="K451" s="216"/>
      <c r="L451" s="216"/>
      <c r="M451" s="216"/>
      <c r="N451" s="240"/>
      <c r="O451" s="240"/>
    </row>
    <row r="452" spans="1:15">
      <c r="A452" s="240"/>
      <c r="B452" s="240"/>
      <c r="C452" s="240"/>
      <c r="D452" s="240"/>
      <c r="E452" s="240"/>
      <c r="F452" s="240"/>
      <c r="G452" s="240"/>
      <c r="H452" s="240"/>
      <c r="I452" s="240"/>
      <c r="J452" s="240"/>
      <c r="K452" s="240"/>
      <c r="L452" s="240"/>
      <c r="M452" s="240"/>
      <c r="N452" s="240"/>
      <c r="O452" s="240"/>
    </row>
    <row r="453" spans="1:15">
      <c r="A453" s="2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240"/>
      <c r="M453" s="240"/>
      <c r="N453" s="240"/>
      <c r="O453" s="240"/>
    </row>
    <row r="454" spans="1:15">
      <c r="A454" s="240"/>
      <c r="B454" s="240"/>
      <c r="C454" s="240"/>
      <c r="D454" s="240"/>
      <c r="E454" s="240"/>
      <c r="F454" s="240"/>
      <c r="G454" s="479"/>
      <c r="H454" s="479"/>
      <c r="I454" s="479"/>
      <c r="J454" s="479"/>
      <c r="K454" s="479"/>
      <c r="L454" s="479"/>
      <c r="M454" s="479"/>
      <c r="N454" s="240"/>
      <c r="O454" s="240"/>
    </row>
    <row r="455" spans="1:15">
      <c r="A455" s="240"/>
      <c r="B455" s="240"/>
      <c r="C455" s="240"/>
      <c r="D455" s="240"/>
      <c r="E455" s="240"/>
      <c r="F455" s="240"/>
      <c r="G455" s="479"/>
      <c r="H455" s="479"/>
      <c r="I455" s="479"/>
      <c r="J455" s="479"/>
      <c r="K455" s="479"/>
      <c r="L455" s="479"/>
      <c r="M455" s="479"/>
      <c r="N455" s="240"/>
      <c r="O455" s="240"/>
    </row>
    <row r="456" spans="1:15">
      <c r="A456" s="240"/>
      <c r="B456" s="240"/>
      <c r="C456" s="240"/>
      <c r="D456" s="240"/>
      <c r="E456" s="240"/>
      <c r="F456" s="240"/>
      <c r="G456" s="479"/>
      <c r="H456" s="479"/>
      <c r="I456" s="479"/>
      <c r="J456" s="479"/>
      <c r="K456" s="479"/>
      <c r="L456" s="479"/>
      <c r="M456" s="479"/>
      <c r="N456" s="240"/>
      <c r="O456" s="240"/>
    </row>
    <row r="457" spans="1:15">
      <c r="A457" s="240"/>
      <c r="B457" s="240"/>
      <c r="C457" s="240"/>
      <c r="D457" s="240"/>
      <c r="E457" s="240"/>
      <c r="F457" s="240"/>
      <c r="G457" s="479"/>
      <c r="H457" s="479"/>
      <c r="I457" s="479"/>
      <c r="J457" s="479"/>
      <c r="K457" s="479"/>
      <c r="L457" s="479"/>
      <c r="M457" s="479"/>
      <c r="N457" s="240"/>
      <c r="O457" s="240"/>
    </row>
    <row r="458" spans="1:15">
      <c r="A458" s="240"/>
      <c r="B458" s="240"/>
      <c r="C458" s="240"/>
      <c r="D458" s="240"/>
      <c r="E458" s="240"/>
      <c r="F458" s="240"/>
      <c r="G458" s="479"/>
      <c r="H458" s="479"/>
      <c r="I458" s="479"/>
      <c r="J458" s="479"/>
      <c r="K458" s="479"/>
      <c r="L458" s="479"/>
      <c r="M458" s="479"/>
      <c r="N458" s="240"/>
      <c r="O458" s="240"/>
    </row>
    <row r="459" spans="1:15">
      <c r="A459" s="240"/>
      <c r="B459" s="240"/>
      <c r="C459" s="240"/>
      <c r="D459" s="240"/>
      <c r="E459" s="240"/>
      <c r="F459" s="240"/>
      <c r="G459" s="479"/>
      <c r="H459" s="479"/>
      <c r="I459" s="479"/>
      <c r="J459" s="479"/>
      <c r="K459" s="479"/>
      <c r="L459" s="479"/>
      <c r="M459" s="479"/>
      <c r="N459" s="240"/>
      <c r="O459" s="240"/>
    </row>
    <row r="460" spans="1:15">
      <c r="A460" s="240"/>
      <c r="B460" s="240"/>
      <c r="C460" s="240"/>
      <c r="D460" s="240"/>
      <c r="E460" s="240"/>
      <c r="F460" s="240"/>
      <c r="G460" s="479"/>
      <c r="H460" s="479"/>
      <c r="I460" s="479"/>
      <c r="J460" s="479"/>
      <c r="K460" s="479"/>
      <c r="L460" s="479"/>
      <c r="M460" s="479"/>
      <c r="N460" s="240"/>
      <c r="O460" s="240"/>
    </row>
    <row r="461" spans="1:15">
      <c r="A461" s="240"/>
      <c r="B461" s="240"/>
      <c r="C461" s="240"/>
      <c r="D461" s="240"/>
      <c r="E461" s="240"/>
      <c r="F461" s="240"/>
      <c r="G461" s="479"/>
      <c r="H461" s="240"/>
      <c r="I461" s="240"/>
      <c r="J461" s="240"/>
      <c r="K461" s="240"/>
      <c r="L461" s="240"/>
      <c r="M461" s="240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479"/>
      <c r="H462" s="240"/>
      <c r="I462" s="240"/>
      <c r="J462" s="240"/>
      <c r="K462" s="240"/>
      <c r="L462" s="240"/>
      <c r="M462" s="479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479"/>
      <c r="H463" s="240"/>
      <c r="I463" s="240"/>
      <c r="J463" s="240"/>
      <c r="K463" s="240"/>
      <c r="L463" s="240"/>
      <c r="M463" s="479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240"/>
      <c r="I464" s="240"/>
      <c r="J464" s="240"/>
      <c r="K464" s="240"/>
      <c r="L464" s="240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240"/>
      <c r="I465" s="240"/>
      <c r="J465" s="240"/>
      <c r="K465" s="240"/>
      <c r="L465" s="240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240"/>
      <c r="I466" s="240"/>
      <c r="J466" s="240"/>
      <c r="K466" s="240"/>
      <c r="L466" s="240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240"/>
      <c r="H467" s="240"/>
      <c r="I467" s="240"/>
      <c r="J467" s="240"/>
      <c r="K467" s="240"/>
      <c r="L467" s="240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240"/>
      <c r="H468" s="240"/>
      <c r="I468" s="240"/>
      <c r="J468" s="240"/>
      <c r="K468" s="240"/>
      <c r="L468" s="240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240"/>
      <c r="H469" s="240"/>
      <c r="I469" s="240"/>
      <c r="J469" s="240"/>
      <c r="K469" s="240"/>
      <c r="L469" s="240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240"/>
      <c r="H470" s="240"/>
      <c r="I470" s="240"/>
      <c r="J470" s="240"/>
      <c r="K470" s="240"/>
      <c r="L470" s="240"/>
      <c r="M470" s="240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240"/>
      <c r="H471" s="240"/>
      <c r="I471" s="240"/>
      <c r="J471" s="240"/>
      <c r="K471" s="240"/>
      <c r="L471" s="240"/>
      <c r="M471" s="240"/>
      <c r="N471" s="240"/>
      <c r="O471" s="240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2017-10-26T14:05:47Z</dcterms:modified>
</cp:coreProperties>
</file>